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9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D:\TALEPLER\483-) KARAPINAR BULGUR FABRİKASI TREMİ ELEVATÖR İLAVE İNŞAAT İŞLERİ\İHALE DOSYALARI\ÇATI KAPLAMA İŞLERİ\"/>
    </mc:Choice>
  </mc:AlternateContent>
  <xr:revisionPtr revIDLastSave="0" documentId="13_ncr:1_{89950957-362F-4A88-894F-10A8DDCC5AE9}" xr6:coauthVersionLast="36" xr6:coauthVersionMax="36" xr10:uidLastSave="{00000000-0000-0000-0000-000000000000}"/>
  <bookViews>
    <workbookView xWindow="0" yWindow="72" windowWidth="20400" windowHeight="7992" tabRatio="938" xr2:uid="{00000000-000D-0000-FFFF-FFFF00000000}"/>
  </bookViews>
  <sheets>
    <sheet name="İNŞAAT İŞLERİ" sheetId="2" r:id="rId1"/>
    <sheet name="METRAJ ATAŞMANI" sheetId="3" r:id="rId2"/>
  </sheets>
  <definedNames>
    <definedName name="aw_Gewerke_Preis_Export" localSheetId="0">'İNŞAAT İŞLERİ'!$A$8:$H$8</definedName>
    <definedName name="aw_Gewerke_Preis_Export" localSheetId="1">#REF!</definedName>
    <definedName name="aw_Gewerke_Preis_Export">#REF!</definedName>
    <definedName name="_xlnm.Extract" localSheetId="1">#REF!</definedName>
    <definedName name="_xlnm.Extract">#REF!</definedName>
    <definedName name="_xlnm.Print_Area" localSheetId="0">'İNŞAAT İŞLERİ'!$A$1:$H$12</definedName>
    <definedName name="_xlnm.Print_Area" localSheetId="1">'METRAJ ATAŞMANI'!$A$1:$I$195</definedName>
  </definedNames>
  <calcPr calcId="191029"/>
</workbook>
</file>

<file path=xl/calcChain.xml><?xml version="1.0" encoding="utf-8"?>
<calcChain xmlns="http://schemas.openxmlformats.org/spreadsheetml/2006/main">
  <c r="H86" i="3" l="1"/>
  <c r="H85" i="3"/>
  <c r="H84" i="3"/>
  <c r="H83" i="3"/>
  <c r="I87" i="3" s="1"/>
  <c r="A82" i="3"/>
  <c r="H79" i="3"/>
  <c r="H78" i="3"/>
  <c r="H77" i="3"/>
  <c r="H76" i="3"/>
  <c r="A75" i="3"/>
  <c r="I80" i="3" l="1"/>
  <c r="F93" i="3"/>
  <c r="E93" i="3"/>
  <c r="H93" i="3"/>
  <c r="H92" i="3"/>
  <c r="H91" i="3"/>
  <c r="H90" i="3"/>
  <c r="A89" i="3"/>
  <c r="E72" i="3"/>
  <c r="E69" i="3"/>
  <c r="H72" i="3"/>
  <c r="H71" i="3"/>
  <c r="H70" i="3"/>
  <c r="H69" i="3"/>
  <c r="A68" i="3"/>
  <c r="E65" i="3"/>
  <c r="H65" i="3" s="1"/>
  <c r="E58" i="3"/>
  <c r="E51" i="3"/>
  <c r="E64" i="3"/>
  <c r="E57" i="3"/>
  <c r="E50" i="3"/>
  <c r="E63" i="3"/>
  <c r="E56" i="3"/>
  <c r="H56" i="3" s="1"/>
  <c r="E49" i="3"/>
  <c r="E62" i="3"/>
  <c r="E55" i="3"/>
  <c r="H55" i="3" s="1"/>
  <c r="E48" i="3"/>
  <c r="H64" i="3"/>
  <c r="H63" i="3"/>
  <c r="H62" i="3"/>
  <c r="A61" i="3"/>
  <c r="H58" i="3"/>
  <c r="H57" i="3"/>
  <c r="A54" i="3"/>
  <c r="A47" i="3"/>
  <c r="H51" i="3"/>
  <c r="H50" i="3"/>
  <c r="H49" i="3"/>
  <c r="H48" i="3"/>
  <c r="A40" i="3"/>
  <c r="F44" i="3"/>
  <c r="E44" i="3"/>
  <c r="H44" i="3" s="1"/>
  <c r="H43" i="3"/>
  <c r="F43" i="3"/>
  <c r="E43" i="3"/>
  <c r="H42" i="3"/>
  <c r="F42" i="3"/>
  <c r="E42" i="3"/>
  <c r="F41" i="3"/>
  <c r="H41" i="3" s="1"/>
  <c r="E41" i="3"/>
  <c r="G29" i="3"/>
  <c r="F29" i="3"/>
  <c r="E29" i="3"/>
  <c r="G28" i="3"/>
  <c r="F28" i="3"/>
  <c r="E28" i="3"/>
  <c r="H28" i="3" s="1"/>
  <c r="G27" i="3"/>
  <c r="F27" i="3"/>
  <c r="H27" i="3" s="1"/>
  <c r="E27" i="3"/>
  <c r="G26" i="3"/>
  <c r="F26" i="3"/>
  <c r="E26" i="3"/>
  <c r="H37" i="3"/>
  <c r="H36" i="3"/>
  <c r="H35" i="3"/>
  <c r="H34" i="3"/>
  <c r="F37" i="3"/>
  <c r="E37" i="3"/>
  <c r="F36" i="3"/>
  <c r="E36" i="3"/>
  <c r="F35" i="3"/>
  <c r="E35" i="3"/>
  <c r="F34" i="3"/>
  <c r="E34" i="3"/>
  <c r="G33" i="3"/>
  <c r="G32" i="3"/>
  <c r="G31" i="3"/>
  <c r="G30" i="3"/>
  <c r="F33" i="3"/>
  <c r="F32" i="3"/>
  <c r="H32" i="3" s="1"/>
  <c r="F31" i="3"/>
  <c r="F30" i="3"/>
  <c r="E33" i="3"/>
  <c r="E32" i="3"/>
  <c r="E31" i="3"/>
  <c r="E30" i="3"/>
  <c r="H33" i="3"/>
  <c r="H31" i="3"/>
  <c r="H30" i="3"/>
  <c r="A25" i="3"/>
  <c r="H29" i="3"/>
  <c r="H26" i="3"/>
  <c r="I23" i="3"/>
  <c r="G22" i="3"/>
  <c r="F22" i="3"/>
  <c r="E22" i="3"/>
  <c r="G21" i="3"/>
  <c r="F21" i="3"/>
  <c r="E21" i="3"/>
  <c r="G20" i="3"/>
  <c r="H20" i="3"/>
  <c r="F20" i="3"/>
  <c r="E20" i="3"/>
  <c r="G19" i="3"/>
  <c r="F19" i="3"/>
  <c r="E19" i="3"/>
  <c r="H22" i="3"/>
  <c r="H21" i="3"/>
  <c r="H19" i="3"/>
  <c r="I94" i="3" l="1"/>
  <c r="I73" i="3"/>
  <c r="I66" i="3"/>
  <c r="I59" i="3"/>
  <c r="I52" i="3"/>
  <c r="I45" i="3"/>
  <c r="I38" i="3"/>
</calcChain>
</file>

<file path=xl/sharedStrings.xml><?xml version="1.0" encoding="utf-8"?>
<sst xmlns="http://schemas.openxmlformats.org/spreadsheetml/2006/main" count="104" uniqueCount="54">
  <si>
    <t>Bina Adı</t>
  </si>
  <si>
    <t>Bina No</t>
  </si>
  <si>
    <t xml:space="preserve"> </t>
  </si>
  <si>
    <t>Teklif Özeti</t>
  </si>
  <si>
    <t>Sayfa 1</t>
  </si>
  <si>
    <t>Keşif grubu</t>
  </si>
  <si>
    <t>İNŞAAT İŞLERİ</t>
  </si>
  <si>
    <t xml:space="preserve">Sıra No </t>
  </si>
  <si>
    <t>Poz No</t>
  </si>
  <si>
    <t>Açıklama</t>
  </si>
  <si>
    <t>Birim</t>
  </si>
  <si>
    <t>Miktar</t>
  </si>
  <si>
    <t xml:space="preserve">Birim Fiyat </t>
  </si>
  <si>
    <t xml:space="preserve">Tutar </t>
  </si>
  <si>
    <t>TOPLAM</t>
  </si>
  <si>
    <t>ELEVATÖR KULESİ - KAMYON BOŞALTMA - ELEVATÖR KULESİ - KAMYON BOŞALTMA ÇUKURU ARA BAĞLANTI - KAMYON BOŞALTMA ÇELİK KONSTRÜKSİYON İNŞAAT İŞLERİ</t>
  </si>
  <si>
    <t>Hafriyat Yapılması</t>
  </si>
  <si>
    <t>KONYA ŞEKER SANAYİ VE TİCARET  A.Ş.</t>
  </si>
  <si>
    <t>A T A Ş M A N     D E F T E R İ  ( II )</t>
  </si>
  <si>
    <t>Dosya No</t>
  </si>
  <si>
    <t>Sahife No</t>
  </si>
  <si>
    <t>İşin Adı :</t>
  </si>
  <si>
    <t xml:space="preserve">İşin Yeri :TEKNİK BİNA </t>
  </si>
  <si>
    <t>1.  Keşif Bedeli</t>
  </si>
  <si>
    <t>İhale Tenzilati</t>
  </si>
  <si>
    <t>İhale Bedeli</t>
  </si>
  <si>
    <t>Sözleşme Tarihi</t>
  </si>
  <si>
    <t>---------------------</t>
  </si>
  <si>
    <t>Sıra No</t>
  </si>
  <si>
    <t>Birim fiyat nosu ve yapılan işin cinsi imalat kısımlarının beyanı</t>
  </si>
  <si>
    <t>HESAPLAR</t>
  </si>
  <si>
    <t>Azı</t>
  </si>
  <si>
    <t>Çoğu</t>
  </si>
  <si>
    <t>Adedi</t>
  </si>
  <si>
    <t>Boyu</t>
  </si>
  <si>
    <t>Eni</t>
  </si>
  <si>
    <t>Yüks.</t>
  </si>
  <si>
    <t>Elevatör Kulesi</t>
  </si>
  <si>
    <t>Kamyon Boşaltma Çukuru</t>
  </si>
  <si>
    <t>Ara Bağlantı</t>
  </si>
  <si>
    <t xml:space="preserve">Kamyon Boşaltma </t>
  </si>
  <si>
    <t>Ocaktaşı Malzeme İle Dolgu Yapılması 0-38 mm.</t>
  </si>
  <si>
    <t>Grobeton C16</t>
  </si>
  <si>
    <t>C30 Beton ( Temel, Kolon, Kiriş, Döşeme ) ( Sülfata Dayanıklı )</t>
  </si>
  <si>
    <t>Kalıp Yapılması ( Plywood İle )</t>
  </si>
  <si>
    <t>Nervürlü İnşaat Demiri</t>
  </si>
  <si>
    <t>m2.</t>
  </si>
  <si>
    <t>Yapısal Çelik ( 180 Mikron Epoksi Kaplama )</t>
  </si>
  <si>
    <t>Tek Kat Trapez Sac İle Çatı Kaplaması Yapılması ( 0,50 mm. )</t>
  </si>
  <si>
    <t>KONYA ŞEKER SANAYİ VE TİCARET A.Ş.</t>
  </si>
  <si>
    <t>KARAPINAR BULGUR TESİSİ</t>
  </si>
  <si>
    <t>Dikişli Yağmur İniş Borusu</t>
  </si>
  <si>
    <t xml:space="preserve">2 mm. Saç Yağmur Oluğu Yapımı ve Yalıtım İşleri </t>
  </si>
  <si>
    <t>KEŞİF ÖZETİ ( ÇATI KAPLAMA İŞLERİ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</si>
</sst>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164" formatCode="#,##0.00\ &quot;TL&quot;"/>
    <numFmt numFmtId="165" formatCode="_ * #,##0_ ;_ * \-#,##0_ ;_ * &quot;-&quot;_ ;_ @_ "/>
    <numFmt numFmtId="166" formatCode="_-* #,##0.00\ _$_-;\-* #,##0.00\ _$_-;_-* &quot;-&quot;??\ _$_-;_-@_-"/>
    <numFmt numFmtId="167" formatCode="_-&quot;$&quot;\ * #,##0_-;\-&quot;$&quot;\ * #,##0_-;_-&quot;$&quot;\ * &quot;-&quot;_-;_-@_-"/>
    <numFmt numFmtId="168" formatCode="_-&quot;$&quot;\ * #,##0.00_-;\-&quot;$&quot;\ * #,##0.00_-;_-&quot;$&quot;\ * &quot;-&quot;??_-;_-@_-"/>
    <numFmt numFmtId="169" formatCode="_-* #,##0\ _D_M_-;\-* #,##0\ _D_M_-;_-* &quot;-&quot;\ _D_M_-;_-@_-"/>
    <numFmt numFmtId="170" formatCode="_-* #,##0.00\ _D_M_-;\-* #,##0.00\ _D_M_-;_-* &quot;-&quot;??\ _D_M_-;_-@_-"/>
    <numFmt numFmtId="171" formatCode="#,##0.000"/>
    <numFmt numFmtId="172" formatCode="_-* #,##0.00\ [$€]_-;\-* #,##0.00\ [$€]_-;_-* &quot;-&quot;??\ [$€]_-;_-@_-"/>
    <numFmt numFmtId="173" formatCode="#,##0.00\ &quot;YTL.&quot;"/>
    <numFmt numFmtId="174" formatCode="dd/mm/yyyy;@"/>
    <numFmt numFmtId="175" formatCode="0.000"/>
    <numFmt numFmtId="176" formatCode="#,##0.00\ &quot;m2.&quot;"/>
    <numFmt numFmtId="177" formatCode="#,##0.000\ &quot;m.&quot;"/>
    <numFmt numFmtId="178" formatCode="#,##0.000\ &quot;m2.&quot;"/>
    <numFmt numFmtId="179" formatCode="#,##0.000\ &quot;ton.&quot;"/>
    <numFmt numFmtId="180" formatCode="#,##0.000\ &quot;kg.&quot;"/>
    <numFmt numFmtId="181" formatCode="#,##0.000\ &quot;adet.&quot;"/>
    <numFmt numFmtId="182" formatCode="#,##0.000\ &quot;m3.&quot;"/>
  </numFmts>
  <fonts count="21" x14ac:knownFonts="1">
    <font>
      <sz val="10"/>
      <name val="Arial"/>
      <charset val="162"/>
    </font>
    <font>
      <sz val="10"/>
      <name val="MS Sans Serif"/>
      <family val="2"/>
      <charset val="162"/>
    </font>
    <font>
      <sz val="10"/>
      <name val="Tahoma"/>
      <family val="2"/>
      <charset val="162"/>
    </font>
    <font>
      <sz val="14"/>
      <color indexed="12"/>
      <name val="Arial"/>
      <family val="2"/>
      <charset val="162"/>
    </font>
    <font>
      <sz val="10"/>
      <name val="Arial Tur"/>
      <charset val="162"/>
    </font>
    <font>
      <b/>
      <sz val="10"/>
      <name val="Tahoma"/>
      <family val="2"/>
      <charset val="162"/>
    </font>
    <font>
      <sz val="10"/>
      <name val="Arial"/>
      <family val="2"/>
      <charset val="162"/>
    </font>
    <font>
      <b/>
      <sz val="12"/>
      <color indexed="12"/>
      <name val="Arial"/>
      <family val="2"/>
      <charset val="162"/>
    </font>
    <font>
      <sz val="9.5"/>
      <name val="Tahoma"/>
      <family val="2"/>
      <charset val="162"/>
    </font>
    <font>
      <sz val="10"/>
      <name val="Arial"/>
      <family val="2"/>
      <charset val="162"/>
    </font>
    <font>
      <sz val="10"/>
      <name val="Arial"/>
      <family val="2"/>
      <charset val="162"/>
    </font>
    <font>
      <sz val="8"/>
      <name val="Arial"/>
      <family val="2"/>
      <charset val="162"/>
    </font>
    <font>
      <b/>
      <sz val="10"/>
      <color theme="3"/>
      <name val="Tahoma"/>
      <family val="2"/>
      <charset val="162"/>
    </font>
    <font>
      <sz val="10"/>
      <color theme="3"/>
      <name val="Tahoma"/>
      <family val="2"/>
      <charset val="162"/>
    </font>
    <font>
      <b/>
      <sz val="10"/>
      <color rgb="FF0000CC"/>
      <name val="Tahoma"/>
      <family val="2"/>
      <charset val="162"/>
    </font>
    <font>
      <b/>
      <sz val="10"/>
      <color indexed="12"/>
      <name val="Arial"/>
      <family val="2"/>
      <charset val="162"/>
    </font>
    <font>
      <b/>
      <sz val="11"/>
      <name val="Arial"/>
      <family val="2"/>
      <charset val="162"/>
    </font>
    <font>
      <b/>
      <sz val="14"/>
      <name val="Arial"/>
      <family val="2"/>
      <charset val="162"/>
    </font>
    <font>
      <b/>
      <sz val="10"/>
      <name val="Arial"/>
      <family val="2"/>
      <charset val="162"/>
    </font>
    <font>
      <b/>
      <i/>
      <sz val="10"/>
      <name val="Arial"/>
      <family val="2"/>
      <charset val="162"/>
    </font>
    <font>
      <b/>
      <sz val="14"/>
      <color indexed="12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">
    <xf numFmtId="0" fontId="0" fillId="0" borderId="0"/>
    <xf numFmtId="0" fontId="1" fillId="0" borderId="0"/>
    <xf numFmtId="0" fontId="1" fillId="0" borderId="0"/>
    <xf numFmtId="0" fontId="4" fillId="0" borderId="0"/>
    <xf numFmtId="0" fontId="1" fillId="0" borderId="0"/>
    <xf numFmtId="165" fontId="10" fillId="0" borderId="0" applyFont="0" applyFill="0" applyBorder="0" applyAlignment="0" applyProtection="0"/>
    <xf numFmtId="166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1" fillId="0" borderId="0"/>
    <xf numFmtId="38" fontId="1" fillId="0" borderId="0" applyFont="0" applyFill="0" applyBorder="0" applyAlignment="0" applyProtection="0"/>
    <xf numFmtId="167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72" fontId="4" fillId="0" borderId="0" applyFont="0" applyFill="0" applyBorder="0" applyAlignment="0" applyProtection="0"/>
  </cellStyleXfs>
  <cellXfs count="132">
    <xf numFmtId="0" fontId="0" fillId="0" borderId="0" xfId="0"/>
    <xf numFmtId="3" fontId="2" fillId="0" borderId="0" xfId="1" applyNumberFormat="1" applyFont="1" applyAlignment="1">
      <alignment vertical="center"/>
    </xf>
    <xf numFmtId="3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0" xfId="1" applyFont="1" applyBorder="1" applyAlignment="1">
      <alignment horizontal="center" vertical="center"/>
    </xf>
    <xf numFmtId="2" fontId="2" fillId="0" borderId="0" xfId="1" applyNumberFormat="1" applyFont="1" applyBorder="1" applyAlignment="1">
      <alignment horizontal="center" vertical="center"/>
    </xf>
    <xf numFmtId="0" fontId="5" fillId="0" borderId="0" xfId="1" applyFont="1" applyBorder="1" applyAlignment="1">
      <alignment horizontal="left" vertical="center"/>
    </xf>
    <xf numFmtId="0" fontId="5" fillId="0" borderId="0" xfId="1" applyFont="1" applyBorder="1" applyAlignment="1">
      <alignment vertical="center"/>
    </xf>
    <xf numFmtId="3" fontId="2" fillId="0" borderId="0" xfId="1" applyNumberFormat="1" applyFont="1" applyAlignment="1">
      <alignment horizontal="left"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center"/>
    </xf>
    <xf numFmtId="2" fontId="2" fillId="0" borderId="0" xfId="1" applyNumberFormat="1" applyFont="1" applyAlignment="1">
      <alignment horizontal="center" vertical="center"/>
    </xf>
    <xf numFmtId="4" fontId="2" fillId="0" borderId="9" xfId="2" applyNumberFormat="1" applyFont="1" applyFill="1" applyBorder="1" applyAlignment="1">
      <alignment vertical="center"/>
    </xf>
    <xf numFmtId="4" fontId="2" fillId="0" borderId="9" xfId="2" applyNumberFormat="1" applyFont="1" applyFill="1" applyBorder="1" applyAlignment="1">
      <alignment horizontal="center" vertical="center"/>
    </xf>
    <xf numFmtId="4" fontId="2" fillId="0" borderId="10" xfId="2" applyNumberFormat="1" applyFont="1" applyFill="1" applyBorder="1" applyAlignment="1">
      <alignment horizontal="center" vertical="center"/>
    </xf>
    <xf numFmtId="4" fontId="2" fillId="0" borderId="11" xfId="2" applyNumberFormat="1" applyFont="1" applyFill="1" applyBorder="1" applyAlignment="1">
      <alignment vertical="center"/>
    </xf>
    <xf numFmtId="0" fontId="5" fillId="0" borderId="0" xfId="1" applyFont="1" applyBorder="1" applyAlignment="1">
      <alignment horizontal="center" vertical="center"/>
    </xf>
    <xf numFmtId="3" fontId="5" fillId="0" borderId="0" xfId="3" applyNumberFormat="1" applyFont="1" applyBorder="1" applyAlignment="1">
      <alignment horizontal="left"/>
    </xf>
    <xf numFmtId="2" fontId="8" fillId="0" borderId="0" xfId="1" applyNumberFormat="1" applyFont="1" applyBorder="1" applyAlignment="1">
      <alignment horizontal="center" vertical="center"/>
    </xf>
    <xf numFmtId="4" fontId="8" fillId="0" borderId="5" xfId="1" applyNumberFormat="1" applyFont="1" applyBorder="1" applyAlignment="1">
      <alignment horizontal="center" vertical="center"/>
    </xf>
    <xf numFmtId="16" fontId="5" fillId="0" borderId="0" xfId="1" applyNumberFormat="1" applyFont="1" applyBorder="1" applyAlignment="1">
      <alignment horizontal="left" vertical="center"/>
    </xf>
    <xf numFmtId="2" fontId="2" fillId="0" borderId="0" xfId="4" applyNumberFormat="1" applyFont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 wrapText="1"/>
    </xf>
    <xf numFmtId="0" fontId="5" fillId="2" borderId="12" xfId="1" applyFont="1" applyFill="1" applyBorder="1" applyAlignment="1">
      <alignment horizontal="left" vertical="center" wrapText="1"/>
    </xf>
    <xf numFmtId="3" fontId="5" fillId="2" borderId="12" xfId="1" applyNumberFormat="1" applyFont="1" applyFill="1" applyBorder="1" applyAlignment="1">
      <alignment horizontal="center" vertical="center" wrapText="1"/>
    </xf>
    <xf numFmtId="2" fontId="5" fillId="2" borderId="12" xfId="1" applyNumberFormat="1" applyFont="1" applyFill="1" applyBorder="1" applyAlignment="1">
      <alignment horizontal="center" vertical="center" wrapText="1"/>
    </xf>
    <xf numFmtId="4" fontId="5" fillId="2" borderId="9" xfId="1" applyNumberFormat="1" applyFont="1" applyFill="1" applyBorder="1" applyAlignment="1">
      <alignment horizontal="center" vertical="center" wrapText="1"/>
    </xf>
    <xf numFmtId="0" fontId="2" fillId="0" borderId="0" xfId="1" applyFont="1" applyAlignment="1">
      <alignment vertical="center" wrapText="1"/>
    </xf>
    <xf numFmtId="3" fontId="2" fillId="0" borderId="0" xfId="1" applyNumberFormat="1" applyFont="1" applyAlignment="1">
      <alignment vertical="center" wrapText="1"/>
    </xf>
    <xf numFmtId="3" fontId="2" fillId="0" borderId="0" xfId="1" applyNumberFormat="1" applyFont="1" applyAlignment="1">
      <alignment horizontal="center" vertical="center" wrapText="1"/>
    </xf>
    <xf numFmtId="0" fontId="2" fillId="0" borderId="18" xfId="1" applyFont="1" applyBorder="1" applyAlignment="1">
      <alignment horizontal="center" vertical="center"/>
    </xf>
    <xf numFmtId="0" fontId="2" fillId="0" borderId="19" xfId="0" applyFont="1" applyBorder="1" applyAlignment="1">
      <alignment horizontal="left" vertical="center"/>
    </xf>
    <xf numFmtId="0" fontId="2" fillId="0" borderId="19" xfId="0" applyFont="1" applyBorder="1" applyAlignment="1">
      <alignment horizontal="center" vertical="center"/>
    </xf>
    <xf numFmtId="4" fontId="2" fillId="0" borderId="0" xfId="1" applyNumberFormat="1" applyFont="1" applyAlignment="1">
      <alignment horizontal="center" vertical="center"/>
    </xf>
    <xf numFmtId="0" fontId="5" fillId="0" borderId="4" xfId="1" applyFont="1" applyBorder="1" applyAlignment="1">
      <alignment horizontal="left" vertical="center"/>
    </xf>
    <xf numFmtId="171" fontId="0" fillId="0" borderId="19" xfId="0" applyNumberFormat="1" applyBorder="1" applyAlignment="1">
      <alignment horizontal="right" vertical="center"/>
    </xf>
    <xf numFmtId="164" fontId="2" fillId="0" borderId="20" xfId="1" applyNumberFormat="1" applyFont="1" applyBorder="1" applyAlignment="1">
      <alignment horizontal="right" vertical="center"/>
    </xf>
    <xf numFmtId="49" fontId="2" fillId="0" borderId="21" xfId="0" applyNumberFormat="1" applyFont="1" applyBorder="1" applyAlignment="1">
      <alignment vertical="center"/>
    </xf>
    <xf numFmtId="49" fontId="2" fillId="0" borderId="22" xfId="0" quotePrefix="1" applyNumberFormat="1" applyFont="1" applyBorder="1" applyAlignment="1">
      <alignment vertical="center"/>
    </xf>
    <xf numFmtId="164" fontId="2" fillId="0" borderId="19" xfId="1" applyNumberFormat="1" applyFont="1" applyBorder="1" applyAlignment="1">
      <alignment horizontal="right" vertical="center"/>
    </xf>
    <xf numFmtId="164" fontId="5" fillId="2" borderId="12" xfId="1" applyNumberFormat="1" applyFont="1" applyFill="1" applyBorder="1" applyAlignment="1">
      <alignment horizontal="center" vertical="center" wrapText="1"/>
    </xf>
    <xf numFmtId="0" fontId="2" fillId="0" borderId="27" xfId="1" applyFont="1" applyBorder="1" applyAlignment="1">
      <alignment horizontal="center" vertical="center"/>
    </xf>
    <xf numFmtId="0" fontId="2" fillId="0" borderId="28" xfId="0" applyFont="1" applyBorder="1" applyAlignment="1">
      <alignment horizontal="left" vertical="center"/>
    </xf>
    <xf numFmtId="0" fontId="2" fillId="0" borderId="28" xfId="1" applyFont="1" applyBorder="1" applyAlignment="1">
      <alignment horizontal="center" vertical="center"/>
    </xf>
    <xf numFmtId="2" fontId="2" fillId="0" borderId="28" xfId="1" applyNumberFormat="1" applyFont="1" applyBorder="1" applyAlignment="1">
      <alignment horizontal="center" vertical="center"/>
    </xf>
    <xf numFmtId="0" fontId="12" fillId="0" borderId="15" xfId="1" applyFont="1" applyBorder="1" applyAlignment="1">
      <alignment horizontal="center" vertical="center"/>
    </xf>
    <xf numFmtId="49" fontId="12" fillId="0" borderId="23" xfId="0" applyNumberFormat="1" applyFont="1" applyBorder="1" applyAlignment="1">
      <alignment vertical="center"/>
    </xf>
    <xf numFmtId="49" fontId="12" fillId="0" borderId="24" xfId="0" quotePrefix="1" applyNumberFormat="1" applyFont="1" applyBorder="1" applyAlignment="1">
      <alignment vertical="center"/>
    </xf>
    <xf numFmtId="3" fontId="12" fillId="0" borderId="16" xfId="0" applyNumberFormat="1" applyFont="1" applyBorder="1" applyAlignment="1">
      <alignment horizontal="center" vertical="center"/>
    </xf>
    <xf numFmtId="171" fontId="12" fillId="0" borderId="16" xfId="4" applyNumberFormat="1" applyFont="1" applyBorder="1" applyAlignment="1">
      <alignment horizontal="right" vertical="center"/>
    </xf>
    <xf numFmtId="164" fontId="12" fillId="0" borderId="16" xfId="1" applyNumberFormat="1" applyFont="1" applyBorder="1" applyAlignment="1">
      <alignment horizontal="right" vertical="center"/>
    </xf>
    <xf numFmtId="164" fontId="12" fillId="0" borderId="17" xfId="1" applyNumberFormat="1" applyFont="1" applyBorder="1" applyAlignment="1">
      <alignment horizontal="right" vertical="center"/>
    </xf>
    <xf numFmtId="0" fontId="13" fillId="0" borderId="0" xfId="1" applyFont="1" applyAlignment="1">
      <alignment vertical="center"/>
    </xf>
    <xf numFmtId="3" fontId="13" fillId="0" borderId="0" xfId="1" applyNumberFormat="1" applyFont="1" applyAlignment="1">
      <alignment horizontal="left" vertical="center"/>
    </xf>
    <xf numFmtId="3" fontId="13" fillId="0" borderId="0" xfId="1" applyNumberFormat="1" applyFont="1" applyAlignment="1">
      <alignment horizontal="center" vertical="center"/>
    </xf>
    <xf numFmtId="2" fontId="14" fillId="0" borderId="16" xfId="0" applyNumberFormat="1" applyFont="1" applyBorder="1" applyAlignment="1">
      <alignment horizontal="left" vertical="center"/>
    </xf>
    <xf numFmtId="0" fontId="6" fillId="0" borderId="0" xfId="15" applyFont="1" applyFill="1" applyAlignment="1">
      <alignment horizontal="center" vertical="center"/>
    </xf>
    <xf numFmtId="0" fontId="18" fillId="0" borderId="29" xfId="15" applyFont="1" applyFill="1" applyBorder="1" applyAlignment="1">
      <alignment horizontal="center" vertical="center"/>
    </xf>
    <xf numFmtId="16" fontId="18" fillId="0" borderId="35" xfId="15" quotePrefix="1" applyNumberFormat="1" applyFont="1" applyFill="1" applyBorder="1" applyAlignment="1">
      <alignment vertical="center"/>
    </xf>
    <xf numFmtId="0" fontId="6" fillId="0" borderId="35" xfId="15" applyFont="1" applyFill="1" applyBorder="1" applyAlignment="1">
      <alignment vertical="center"/>
    </xf>
    <xf numFmtId="0" fontId="6" fillId="0" borderId="35" xfId="15" applyFont="1" applyFill="1" applyBorder="1" applyAlignment="1">
      <alignment horizontal="center" vertical="center"/>
    </xf>
    <xf numFmtId="175" fontId="6" fillId="0" borderId="35" xfId="15" applyNumberFormat="1" applyFont="1" applyFill="1" applyBorder="1" applyAlignment="1">
      <alignment horizontal="right" vertical="center"/>
    </xf>
    <xf numFmtId="175" fontId="18" fillId="0" borderId="30" xfId="15" applyNumberFormat="1" applyFont="1" applyFill="1" applyBorder="1" applyAlignment="1">
      <alignment horizontal="right" vertical="center"/>
    </xf>
    <xf numFmtId="0" fontId="18" fillId="0" borderId="33" xfId="15" applyFont="1" applyFill="1" applyBorder="1" applyAlignment="1">
      <alignment horizontal="center" vertical="center"/>
    </xf>
    <xf numFmtId="0" fontId="18" fillId="0" borderId="0" xfId="15" applyFont="1" applyFill="1" applyBorder="1" applyAlignment="1">
      <alignment horizontal="left" vertical="center"/>
    </xf>
    <xf numFmtId="0" fontId="19" fillId="0" borderId="0" xfId="15" applyFont="1" applyFill="1" applyBorder="1" applyAlignment="1">
      <alignment horizontal="left" vertical="center"/>
    </xf>
    <xf numFmtId="0" fontId="6" fillId="0" borderId="0" xfId="15" applyFont="1" applyFill="1" applyBorder="1" applyAlignment="1">
      <alignment horizontal="center" vertical="center"/>
    </xf>
    <xf numFmtId="175" fontId="6" fillId="0" borderId="0" xfId="15" applyNumberFormat="1" applyFont="1" applyFill="1" applyBorder="1" applyAlignment="1">
      <alignment horizontal="right" vertical="center"/>
    </xf>
    <xf numFmtId="175" fontId="6" fillId="0" borderId="34" xfId="15" applyNumberFormat="1" applyFont="1" applyFill="1" applyBorder="1" applyAlignment="1">
      <alignment horizontal="right" vertical="center"/>
    </xf>
    <xf numFmtId="0" fontId="6" fillId="0" borderId="33" xfId="15" applyFont="1" applyFill="1" applyBorder="1" applyAlignment="1">
      <alignment horizontal="center" vertical="center"/>
    </xf>
    <xf numFmtId="176" fontId="6" fillId="0" borderId="0" xfId="15" quotePrefix="1" applyNumberFormat="1" applyFont="1" applyFill="1" applyBorder="1" applyAlignment="1">
      <alignment horizontal="left" vertical="center"/>
    </xf>
    <xf numFmtId="177" fontId="6" fillId="0" borderId="0" xfId="15" applyNumberFormat="1" applyFont="1" applyFill="1" applyBorder="1" applyAlignment="1">
      <alignment horizontal="left" vertical="center"/>
    </xf>
    <xf numFmtId="178" fontId="6" fillId="0" borderId="0" xfId="15" applyNumberFormat="1" applyFont="1" applyFill="1" applyBorder="1" applyAlignment="1">
      <alignment horizontal="center" vertical="center"/>
    </xf>
    <xf numFmtId="179" fontId="18" fillId="0" borderId="34" xfId="15" applyNumberFormat="1" applyFont="1" applyFill="1" applyBorder="1" applyAlignment="1">
      <alignment horizontal="right" vertical="center"/>
    </xf>
    <xf numFmtId="177" fontId="6" fillId="0" borderId="0" xfId="15" applyNumberFormat="1" applyFont="1" applyFill="1" applyBorder="1" applyAlignment="1">
      <alignment horizontal="center" vertical="center"/>
    </xf>
    <xf numFmtId="176" fontId="6" fillId="0" borderId="0" xfId="15" applyNumberFormat="1" applyFont="1" applyFill="1" applyBorder="1" applyAlignment="1">
      <alignment horizontal="left" vertical="center"/>
    </xf>
    <xf numFmtId="180" fontId="18" fillId="0" borderId="34" xfId="15" applyNumberFormat="1" applyFont="1" applyFill="1" applyBorder="1" applyAlignment="1">
      <alignment horizontal="right" vertical="center"/>
    </xf>
    <xf numFmtId="181" fontId="18" fillId="0" borderId="34" xfId="15" applyNumberFormat="1" applyFont="1" applyFill="1" applyBorder="1" applyAlignment="1">
      <alignment horizontal="right" vertical="center"/>
    </xf>
    <xf numFmtId="178" fontId="18" fillId="0" borderId="34" xfId="15" applyNumberFormat="1" applyFont="1" applyFill="1" applyBorder="1" applyAlignment="1">
      <alignment horizontal="right" vertical="center"/>
    </xf>
    <xf numFmtId="182" fontId="18" fillId="0" borderId="34" xfId="15" applyNumberFormat="1" applyFont="1" applyFill="1" applyBorder="1" applyAlignment="1">
      <alignment horizontal="right" vertical="center"/>
    </xf>
    <xf numFmtId="177" fontId="18" fillId="0" borderId="34" xfId="15" applyNumberFormat="1" applyFont="1" applyFill="1" applyBorder="1" applyAlignment="1">
      <alignment horizontal="right" vertical="center"/>
    </xf>
    <xf numFmtId="49" fontId="9" fillId="0" borderId="25" xfId="0" applyNumberFormat="1" applyFont="1" applyBorder="1" applyAlignment="1">
      <alignment horizontal="center" vertical="center"/>
    </xf>
    <xf numFmtId="49" fontId="9" fillId="0" borderId="26" xfId="0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2" fillId="0" borderId="0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2" fontId="20" fillId="0" borderId="1" xfId="2" applyNumberFormat="1" applyFont="1" applyFill="1" applyBorder="1" applyAlignment="1">
      <alignment horizontal="center" vertical="center"/>
    </xf>
    <xf numFmtId="2" fontId="20" fillId="0" borderId="2" xfId="2" applyNumberFormat="1" applyFont="1" applyFill="1" applyBorder="1" applyAlignment="1">
      <alignment horizontal="center" vertical="center"/>
    </xf>
    <xf numFmtId="2" fontId="20" fillId="0" borderId="3" xfId="2" applyNumberFormat="1" applyFont="1" applyFill="1" applyBorder="1" applyAlignment="1">
      <alignment horizontal="center" vertical="center"/>
    </xf>
    <xf numFmtId="2" fontId="3" fillId="0" borderId="4" xfId="2" applyNumberFormat="1" applyFont="1" applyFill="1" applyBorder="1" applyAlignment="1">
      <alignment horizontal="center" vertical="center"/>
    </xf>
    <xf numFmtId="2" fontId="3" fillId="0" borderId="0" xfId="2" applyNumberFormat="1" applyFont="1" applyFill="1" applyBorder="1" applyAlignment="1">
      <alignment horizontal="center" vertical="center"/>
    </xf>
    <xf numFmtId="2" fontId="3" fillId="0" borderId="5" xfId="2" applyNumberFormat="1" applyFont="1" applyFill="1" applyBorder="1" applyAlignment="1">
      <alignment horizontal="center" vertical="center"/>
    </xf>
    <xf numFmtId="2" fontId="15" fillId="0" borderId="4" xfId="2" applyNumberFormat="1" applyFont="1" applyFill="1" applyBorder="1" applyAlignment="1">
      <alignment horizontal="center" vertical="center"/>
    </xf>
    <xf numFmtId="2" fontId="15" fillId="0" borderId="0" xfId="2" applyNumberFormat="1" applyFont="1" applyFill="1" applyBorder="1" applyAlignment="1">
      <alignment horizontal="center" vertical="center"/>
    </xf>
    <xf numFmtId="2" fontId="15" fillId="0" borderId="5" xfId="2" applyNumberFormat="1" applyFont="1" applyFill="1" applyBorder="1" applyAlignment="1">
      <alignment horizontal="center" vertical="center"/>
    </xf>
    <xf numFmtId="2" fontId="7" fillId="0" borderId="6" xfId="2" applyNumberFormat="1" applyFont="1" applyFill="1" applyBorder="1" applyAlignment="1">
      <alignment horizontal="center" vertical="center"/>
    </xf>
    <xf numFmtId="2" fontId="7" fillId="0" borderId="7" xfId="2" applyNumberFormat="1" applyFont="1" applyFill="1" applyBorder="1" applyAlignment="1">
      <alignment horizontal="center" vertical="center"/>
    </xf>
    <xf numFmtId="2" fontId="7" fillId="0" borderId="8" xfId="2" applyNumberFormat="1" applyFont="1" applyFill="1" applyBorder="1" applyAlignment="1">
      <alignment horizontal="center" vertical="center"/>
    </xf>
    <xf numFmtId="0" fontId="5" fillId="2" borderId="13" xfId="1" applyFont="1" applyFill="1" applyBorder="1" applyAlignment="1">
      <alignment horizontal="center" vertical="center" wrapText="1"/>
    </xf>
    <xf numFmtId="0" fontId="5" fillId="2" borderId="14" xfId="1" applyFont="1" applyFill="1" applyBorder="1" applyAlignment="1">
      <alignment horizontal="center" vertical="center" wrapText="1"/>
    </xf>
    <xf numFmtId="0" fontId="16" fillId="0" borderId="19" xfId="15" applyFont="1" applyFill="1" applyBorder="1" applyAlignment="1">
      <alignment horizontal="left" vertical="center" indent="2"/>
    </xf>
    <xf numFmtId="0" fontId="6" fillId="0" borderId="19" xfId="15" applyFont="1" applyFill="1" applyBorder="1" applyAlignment="1">
      <alignment horizontal="center" vertical="center"/>
    </xf>
    <xf numFmtId="0" fontId="17" fillId="0" borderId="19" xfId="15" applyFont="1" applyFill="1" applyBorder="1" applyAlignment="1">
      <alignment horizontal="left" vertical="center" indent="1"/>
    </xf>
    <xf numFmtId="0" fontId="18" fillId="0" borderId="29" xfId="15" applyFont="1" applyFill="1" applyBorder="1" applyAlignment="1">
      <alignment horizontal="center" vertical="center"/>
    </xf>
    <xf numFmtId="0" fontId="18" fillId="0" borderId="31" xfId="15" applyFont="1" applyFill="1" applyBorder="1" applyAlignment="1">
      <alignment horizontal="center" vertical="center"/>
    </xf>
    <xf numFmtId="0" fontId="6" fillId="0" borderId="30" xfId="15" applyFont="1" applyFill="1" applyBorder="1" applyAlignment="1">
      <alignment horizontal="center" vertical="center"/>
    </xf>
    <xf numFmtId="0" fontId="6" fillId="0" borderId="32" xfId="15" applyFont="1" applyFill="1" applyBorder="1" applyAlignment="1">
      <alignment horizontal="center" vertical="center"/>
    </xf>
    <xf numFmtId="0" fontId="18" fillId="0" borderId="33" xfId="15" applyFont="1" applyFill="1" applyBorder="1" applyAlignment="1">
      <alignment horizontal="center" vertical="center"/>
    </xf>
    <xf numFmtId="0" fontId="6" fillId="0" borderId="34" xfId="15" applyFont="1" applyFill="1" applyBorder="1" applyAlignment="1">
      <alignment horizontal="center" vertical="center"/>
    </xf>
    <xf numFmtId="0" fontId="18" fillId="0" borderId="29" xfId="15" applyFont="1" applyFill="1" applyBorder="1" applyAlignment="1">
      <alignment horizontal="left" vertical="center" wrapText="1" indent="1"/>
    </xf>
    <xf numFmtId="0" fontId="18" fillId="0" borderId="35" xfId="15" applyFont="1" applyFill="1" applyBorder="1" applyAlignment="1">
      <alignment horizontal="left" vertical="center" wrapText="1" indent="1"/>
    </xf>
    <xf numFmtId="0" fontId="18" fillId="0" borderId="30" xfId="15" applyFont="1" applyFill="1" applyBorder="1" applyAlignment="1">
      <alignment horizontal="left" vertical="center" wrapText="1" indent="1"/>
    </xf>
    <xf numFmtId="0" fontId="18" fillId="0" borderId="31" xfId="15" applyFont="1" applyFill="1" applyBorder="1" applyAlignment="1">
      <alignment horizontal="left" vertical="center" wrapText="1" indent="1"/>
    </xf>
    <xf numFmtId="0" fontId="18" fillId="0" borderId="36" xfId="15" applyFont="1" applyFill="1" applyBorder="1" applyAlignment="1">
      <alignment horizontal="left" vertical="center" wrapText="1" indent="1"/>
    </xf>
    <xf numFmtId="0" fontId="18" fillId="0" borderId="32" xfId="15" applyFont="1" applyFill="1" applyBorder="1" applyAlignment="1">
      <alignment horizontal="left" vertical="center" wrapText="1" indent="1"/>
    </xf>
    <xf numFmtId="0" fontId="18" fillId="0" borderId="19" xfId="15" applyFont="1" applyFill="1" applyBorder="1" applyAlignment="1">
      <alignment horizontal="left" vertical="center" indent="1"/>
    </xf>
    <xf numFmtId="0" fontId="18" fillId="0" borderId="19" xfId="15" applyFont="1" applyFill="1" applyBorder="1" applyAlignment="1">
      <alignment horizontal="center" vertical="center"/>
    </xf>
    <xf numFmtId="0" fontId="18" fillId="0" borderId="37" xfId="15" applyFont="1" applyFill="1" applyBorder="1" applyAlignment="1">
      <alignment horizontal="center" vertical="center"/>
    </xf>
    <xf numFmtId="175" fontId="18" fillId="0" borderId="35" xfId="15" applyNumberFormat="1" applyFont="1" applyFill="1" applyBorder="1" applyAlignment="1">
      <alignment horizontal="right" vertical="center"/>
    </xf>
    <xf numFmtId="173" fontId="6" fillId="0" borderId="19" xfId="15" quotePrefix="1" applyNumberFormat="1" applyFont="1" applyFill="1" applyBorder="1" applyAlignment="1">
      <alignment horizontal="center" vertical="center"/>
    </xf>
    <xf numFmtId="173" fontId="6" fillId="0" borderId="19" xfId="15" applyNumberFormat="1" applyFont="1" applyFill="1" applyBorder="1" applyAlignment="1">
      <alignment horizontal="center" vertical="center"/>
    </xf>
    <xf numFmtId="0" fontId="6" fillId="0" borderId="19" xfId="15" quotePrefix="1" applyFont="1" applyFill="1" applyBorder="1" applyAlignment="1">
      <alignment horizontal="center" vertical="center"/>
    </xf>
    <xf numFmtId="174" fontId="6" fillId="0" borderId="19" xfId="15" quotePrefix="1" applyNumberFormat="1" applyFont="1" applyFill="1" applyBorder="1" applyAlignment="1">
      <alignment horizontal="center" vertical="center"/>
    </xf>
    <xf numFmtId="174" fontId="6" fillId="0" borderId="19" xfId="15" applyNumberFormat="1" applyFont="1" applyFill="1" applyBorder="1" applyAlignment="1">
      <alignment horizontal="center" vertical="center"/>
    </xf>
    <xf numFmtId="0" fontId="18" fillId="0" borderId="19" xfId="15" applyFont="1" applyFill="1" applyBorder="1" applyAlignment="1">
      <alignment horizontal="center" vertical="center" wrapText="1"/>
    </xf>
    <xf numFmtId="0" fontId="18" fillId="0" borderId="37" xfId="15" applyFont="1" applyFill="1" applyBorder="1" applyAlignment="1">
      <alignment horizontal="center" vertical="center" wrapText="1"/>
    </xf>
  </cellXfs>
  <cellStyles count="18">
    <cellStyle name="Comma [0]_Country Plan" xfId="5" xr:uid="{00000000-0005-0000-0000-000000000000}"/>
    <cellStyle name="Comma_1.HAKED??" xfId="6" xr:uid="{00000000-0005-0000-0000-000001000000}"/>
    <cellStyle name="Currency [0]_Country Plan" xfId="7" xr:uid="{00000000-0005-0000-0000-000002000000}"/>
    <cellStyle name="Currency_Country Plan" xfId="8" xr:uid="{00000000-0005-0000-0000-000003000000}"/>
    <cellStyle name="Dezimal [0]_Software Project Status" xfId="9" xr:uid="{00000000-0005-0000-0000-000004000000}"/>
    <cellStyle name="Dezimal_Software Project Status" xfId="10" xr:uid="{00000000-0005-0000-0000-000005000000}"/>
    <cellStyle name="Euro" xfId="17" xr:uid="{00000000-0005-0000-0000-000006000000}"/>
    <cellStyle name="Normal" xfId="0" builtinId="0"/>
    <cellStyle name="Normal 2" xfId="15" xr:uid="{00000000-0005-0000-0000-000008000000}"/>
    <cellStyle name="Normal_Mekanik Atölye Keşif" xfId="1" xr:uid="{00000000-0005-0000-0000-000009000000}"/>
    <cellStyle name="Normal_Ofis Keşif" xfId="4" xr:uid="{00000000-0005-0000-0000-00000B000000}"/>
    <cellStyle name="Normal_TUVASAŞ MEKANİK KESIF" xfId="3" xr:uid="{00000000-0005-0000-0000-00000C000000}"/>
    <cellStyle name="Normal_Yemekhane Keşif" xfId="2" xr:uid="{00000000-0005-0000-0000-00000D000000}"/>
    <cellStyle name="Standard_Modul1" xfId="11" xr:uid="{00000000-0005-0000-0000-00000E000000}"/>
    <cellStyle name="Virgül [0]_AD1" xfId="12" xr:uid="{00000000-0005-0000-0000-00000F000000}"/>
    <cellStyle name="Währung [0]_Software Project Status" xfId="13" xr:uid="{00000000-0005-0000-0000-000010000000}"/>
    <cellStyle name="Währung_Software Project Status" xfId="14" xr:uid="{00000000-0005-0000-0000-000011000000}"/>
    <cellStyle name="Yüzde 2" xfId="16" xr:uid="{00000000-0005-0000-0000-000012000000}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85725</xdr:colOff>
      <xdr:row>0</xdr:row>
      <xdr:rowOff>0</xdr:rowOff>
    </xdr:from>
    <xdr:to>
      <xdr:col>2</xdr:col>
      <xdr:colOff>533400</xdr:colOff>
      <xdr:row>0</xdr:row>
      <xdr:rowOff>0</xdr:rowOff>
    </xdr:to>
    <xdr:pic>
      <xdr:nvPicPr>
        <xdr:cNvPr id="2" name="Picture 1" descr="am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0"/>
          <a:ext cx="89535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143436</xdr:colOff>
      <xdr:row>0</xdr:row>
      <xdr:rowOff>62753</xdr:rowOff>
    </xdr:from>
    <xdr:to>
      <xdr:col>2</xdr:col>
      <xdr:colOff>341556</xdr:colOff>
      <xdr:row>3</xdr:row>
      <xdr:rowOff>209326</xdr:rowOff>
    </xdr:to>
    <xdr:pic>
      <xdr:nvPicPr>
        <xdr:cNvPr id="5" name="Picture 3" descr="KONYASEKER_INFO">
          <a:extLst>
            <a:ext uri="{FF2B5EF4-FFF2-40B4-BE49-F238E27FC236}">
              <a16:creationId xmlns:a16="http://schemas.microsoft.com/office/drawing/2014/main" id="{F143ED8F-6509-4AF8-AFB9-C00B2D27D0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3436" y="62753"/>
          <a:ext cx="960120" cy="8458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16"/>
  <sheetViews>
    <sheetView tabSelected="1" view="pageBreakPreview" zoomScale="85" zoomScaleNormal="100" zoomScaleSheetLayoutView="85" workbookViewId="0">
      <selection activeCell="H4" sqref="H4"/>
    </sheetView>
  </sheetViews>
  <sheetFormatPr defaultColWidth="8.88671875" defaultRowHeight="13.2" x14ac:dyDescent="0.25"/>
  <cols>
    <col min="1" max="1" width="5.109375" style="9" customWidth="1"/>
    <col min="2" max="2" width="6" style="9" bestFit="1" customWidth="1"/>
    <col min="3" max="3" width="7.109375" style="9" bestFit="1" customWidth="1"/>
    <col min="4" max="4" width="130.109375" style="10" bestFit="1" customWidth="1"/>
    <col min="5" max="5" width="6.6640625" style="2" customWidth="1"/>
    <col min="6" max="6" width="10.33203125" style="11" bestFit="1" customWidth="1"/>
    <col min="7" max="7" width="12.109375" style="11" customWidth="1"/>
    <col min="8" max="8" width="15.6640625" style="33" bestFit="1" customWidth="1"/>
    <col min="9" max="9" width="5" style="3" customWidth="1"/>
    <col min="10" max="10" width="20" style="1" customWidth="1"/>
    <col min="11" max="11" width="12" style="2" customWidth="1"/>
    <col min="12" max="16384" width="8.88671875" style="3"/>
  </cols>
  <sheetData>
    <row r="1" spans="1:11" ht="18" customHeight="1" thickBot="1" x14ac:dyDescent="0.3">
      <c r="A1" s="83"/>
      <c r="B1" s="84"/>
      <c r="C1" s="85"/>
      <c r="D1" s="92" t="s">
        <v>49</v>
      </c>
      <c r="E1" s="93"/>
      <c r="F1" s="93"/>
      <c r="G1" s="94"/>
      <c r="H1" s="12" t="s">
        <v>2</v>
      </c>
    </row>
    <row r="2" spans="1:11" ht="18" customHeight="1" x14ac:dyDescent="0.25">
      <c r="A2" s="86"/>
      <c r="B2" s="87"/>
      <c r="C2" s="88"/>
      <c r="D2" s="95" t="s">
        <v>50</v>
      </c>
      <c r="E2" s="96"/>
      <c r="F2" s="96"/>
      <c r="G2" s="97"/>
      <c r="H2" s="13" t="s">
        <v>3</v>
      </c>
    </row>
    <row r="3" spans="1:11" ht="18" customHeight="1" x14ac:dyDescent="0.25">
      <c r="A3" s="86"/>
      <c r="B3" s="87"/>
      <c r="C3" s="88"/>
      <c r="D3" s="98" t="s">
        <v>15</v>
      </c>
      <c r="E3" s="99"/>
      <c r="F3" s="99"/>
      <c r="G3" s="100"/>
      <c r="H3" s="14" t="s">
        <v>4</v>
      </c>
    </row>
    <row r="4" spans="1:11" ht="18" customHeight="1" thickBot="1" x14ac:dyDescent="0.3">
      <c r="A4" s="89"/>
      <c r="B4" s="90"/>
      <c r="C4" s="91"/>
      <c r="D4" s="101" t="s">
        <v>53</v>
      </c>
      <c r="E4" s="102"/>
      <c r="F4" s="102"/>
      <c r="G4" s="103"/>
      <c r="H4" s="15"/>
    </row>
    <row r="5" spans="1:11" ht="15" customHeight="1" x14ac:dyDescent="0.25">
      <c r="A5" s="34" t="s">
        <v>0</v>
      </c>
      <c r="B5" s="16"/>
      <c r="C5" s="16"/>
      <c r="D5" s="17"/>
      <c r="E5" s="4"/>
      <c r="F5" s="5"/>
      <c r="G5" s="18"/>
      <c r="H5" s="19"/>
    </row>
    <row r="6" spans="1:11" ht="15" customHeight="1" x14ac:dyDescent="0.25">
      <c r="A6" s="34" t="s">
        <v>1</v>
      </c>
      <c r="B6" s="16"/>
      <c r="C6" s="16"/>
      <c r="D6" s="20" t="s">
        <v>2</v>
      </c>
      <c r="E6" s="4"/>
      <c r="F6" s="5"/>
      <c r="G6" s="18"/>
      <c r="H6" s="19"/>
    </row>
    <row r="7" spans="1:11" ht="15" customHeight="1" thickBot="1" x14ac:dyDescent="0.3">
      <c r="A7" s="34" t="s">
        <v>5</v>
      </c>
      <c r="B7" s="7"/>
      <c r="C7" s="16"/>
      <c r="D7" s="6" t="s">
        <v>6</v>
      </c>
      <c r="E7" s="4"/>
      <c r="F7" s="5"/>
      <c r="G7" s="21"/>
      <c r="H7" s="19"/>
    </row>
    <row r="8" spans="1:11" s="27" customFormat="1" ht="26.25" customHeight="1" thickBot="1" x14ac:dyDescent="0.3">
      <c r="A8" s="22" t="s">
        <v>7</v>
      </c>
      <c r="B8" s="104" t="s">
        <v>8</v>
      </c>
      <c r="C8" s="105"/>
      <c r="D8" s="23" t="s">
        <v>9</v>
      </c>
      <c r="E8" s="24" t="s">
        <v>10</v>
      </c>
      <c r="F8" s="25" t="s">
        <v>11</v>
      </c>
      <c r="G8" s="25" t="s">
        <v>12</v>
      </c>
      <c r="H8" s="26" t="s">
        <v>13</v>
      </c>
      <c r="J8" s="28"/>
      <c r="K8" s="29"/>
    </row>
    <row r="9" spans="1:11" s="52" customFormat="1" ht="18" customHeight="1" x14ac:dyDescent="0.25">
      <c r="A9" s="45"/>
      <c r="B9" s="46"/>
      <c r="C9" s="47"/>
      <c r="D9" s="55" t="s">
        <v>15</v>
      </c>
      <c r="E9" s="48"/>
      <c r="F9" s="49"/>
      <c r="G9" s="50"/>
      <c r="H9" s="51"/>
      <c r="J9" s="53"/>
      <c r="K9" s="54"/>
    </row>
    <row r="10" spans="1:11" ht="18" customHeight="1" thickBot="1" x14ac:dyDescent="0.3">
      <c r="A10" s="30">
        <v>10</v>
      </c>
      <c r="B10" s="37"/>
      <c r="C10" s="38"/>
      <c r="D10" s="31" t="s">
        <v>48</v>
      </c>
      <c r="E10" s="32" t="s">
        <v>46</v>
      </c>
      <c r="F10" s="35">
        <v>151.11600000000001</v>
      </c>
      <c r="G10" s="39"/>
      <c r="H10" s="36"/>
      <c r="J10" s="8"/>
    </row>
    <row r="11" spans="1:11" ht="18" customHeight="1" thickBot="1" x14ac:dyDescent="0.3">
      <c r="A11" s="41"/>
      <c r="B11" s="81"/>
      <c r="C11" s="82"/>
      <c r="D11" s="42"/>
      <c r="E11" s="43"/>
      <c r="F11" s="44"/>
      <c r="G11" s="25" t="s">
        <v>14</v>
      </c>
      <c r="H11" s="40"/>
      <c r="J11" s="3"/>
      <c r="K11" s="3"/>
    </row>
    <row r="12" spans="1:11" ht="18" customHeight="1" x14ac:dyDescent="0.25">
      <c r="A12" s="8"/>
      <c r="B12" s="2"/>
      <c r="C12" s="3"/>
      <c r="D12" s="3"/>
      <c r="E12" s="3"/>
      <c r="F12" s="3"/>
      <c r="G12" s="3"/>
      <c r="H12" s="3"/>
      <c r="J12" s="3"/>
      <c r="K12" s="3"/>
    </row>
    <row r="13" spans="1:11" x14ac:dyDescent="0.25">
      <c r="A13" s="1"/>
      <c r="B13" s="2"/>
      <c r="C13" s="3"/>
      <c r="D13" s="3"/>
      <c r="E13" s="3"/>
      <c r="F13" s="3"/>
      <c r="G13" s="3"/>
      <c r="H13" s="3"/>
      <c r="J13" s="3"/>
      <c r="K13" s="3"/>
    </row>
    <row r="14" spans="1:11" x14ac:dyDescent="0.25">
      <c r="A14" s="1"/>
      <c r="B14" s="2"/>
      <c r="C14" s="3"/>
      <c r="D14" s="3"/>
      <c r="E14" s="3"/>
      <c r="F14" s="3"/>
      <c r="G14" s="3"/>
      <c r="H14" s="3"/>
      <c r="J14" s="3"/>
      <c r="K14" s="3"/>
    </row>
    <row r="15" spans="1:11" x14ac:dyDescent="0.25">
      <c r="A15" s="1"/>
      <c r="B15" s="2"/>
      <c r="C15" s="3"/>
      <c r="D15" s="3"/>
      <c r="E15" s="3"/>
      <c r="F15" s="3"/>
      <c r="G15" s="3"/>
      <c r="H15" s="3"/>
      <c r="J15" s="3"/>
      <c r="K15" s="3"/>
    </row>
    <row r="16" spans="1:11" x14ac:dyDescent="0.25">
      <c r="D16" s="3"/>
      <c r="E16" s="3"/>
      <c r="F16" s="3"/>
      <c r="G16" s="3"/>
      <c r="H16" s="3"/>
      <c r="J16" s="3"/>
      <c r="K16" s="3"/>
    </row>
  </sheetData>
  <mergeCells count="7">
    <mergeCell ref="B11:C11"/>
    <mergeCell ref="A1:C4"/>
    <mergeCell ref="D1:G1"/>
    <mergeCell ref="D2:G2"/>
    <mergeCell ref="D3:G3"/>
    <mergeCell ref="D4:G4"/>
    <mergeCell ref="B8:C8"/>
  </mergeCells>
  <printOptions horizontalCentered="1"/>
  <pageMargins left="0.9055118110236221" right="0.39370078740157483" top="0.59055118110236227" bottom="0.59055118110236227" header="0.51181102362204722" footer="0.51181102362204722"/>
  <pageSetup paperSize="9" scale="7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AED42-D7DD-404B-83A6-F6F94139809C}">
  <dimension ref="A1:I187"/>
  <sheetViews>
    <sheetView view="pageBreakPreview" topLeftCell="A46" zoomScaleNormal="85" workbookViewId="0">
      <selection activeCell="H77" sqref="H77"/>
    </sheetView>
  </sheetViews>
  <sheetFormatPr defaultRowHeight="13.2" x14ac:dyDescent="0.25"/>
  <cols>
    <col min="1" max="2" width="8.88671875" style="56"/>
    <col min="3" max="3" width="13.88671875" style="56" customWidth="1"/>
    <col min="4" max="7" width="8.88671875" style="56"/>
    <col min="8" max="8" width="9.88671875" style="56" customWidth="1"/>
    <col min="9" max="9" width="13.109375" style="56" bestFit="1" customWidth="1"/>
    <col min="10" max="258" width="8.88671875" style="56"/>
    <col min="259" max="259" width="13.88671875" style="56" customWidth="1"/>
    <col min="260" max="263" width="8.88671875" style="56"/>
    <col min="264" max="264" width="9.88671875" style="56" customWidth="1"/>
    <col min="265" max="265" width="11" style="56" customWidth="1"/>
    <col min="266" max="514" width="8.88671875" style="56"/>
    <col min="515" max="515" width="13.88671875" style="56" customWidth="1"/>
    <col min="516" max="519" width="8.88671875" style="56"/>
    <col min="520" max="520" width="9.88671875" style="56" customWidth="1"/>
    <col min="521" max="521" width="11" style="56" customWidth="1"/>
    <col min="522" max="770" width="8.88671875" style="56"/>
    <col min="771" max="771" width="13.88671875" style="56" customWidth="1"/>
    <col min="772" max="775" width="8.88671875" style="56"/>
    <col min="776" max="776" width="9.88671875" style="56" customWidth="1"/>
    <col min="777" max="777" width="11" style="56" customWidth="1"/>
    <col min="778" max="1026" width="8.88671875" style="56"/>
    <col min="1027" max="1027" width="13.88671875" style="56" customWidth="1"/>
    <col min="1028" max="1031" width="8.88671875" style="56"/>
    <col min="1032" max="1032" width="9.88671875" style="56" customWidth="1"/>
    <col min="1033" max="1033" width="11" style="56" customWidth="1"/>
    <col min="1034" max="1282" width="8.88671875" style="56"/>
    <col min="1283" max="1283" width="13.88671875" style="56" customWidth="1"/>
    <col min="1284" max="1287" width="8.88671875" style="56"/>
    <col min="1288" max="1288" width="9.88671875" style="56" customWidth="1"/>
    <col min="1289" max="1289" width="11" style="56" customWidth="1"/>
    <col min="1290" max="1538" width="8.88671875" style="56"/>
    <col min="1539" max="1539" width="13.88671875" style="56" customWidth="1"/>
    <col min="1540" max="1543" width="8.88671875" style="56"/>
    <col min="1544" max="1544" width="9.88671875" style="56" customWidth="1"/>
    <col min="1545" max="1545" width="11" style="56" customWidth="1"/>
    <col min="1546" max="1794" width="8.88671875" style="56"/>
    <col min="1795" max="1795" width="13.88671875" style="56" customWidth="1"/>
    <col min="1796" max="1799" width="8.88671875" style="56"/>
    <col min="1800" max="1800" width="9.88671875" style="56" customWidth="1"/>
    <col min="1801" max="1801" width="11" style="56" customWidth="1"/>
    <col min="1802" max="2050" width="8.88671875" style="56"/>
    <col min="2051" max="2051" width="13.88671875" style="56" customWidth="1"/>
    <col min="2052" max="2055" width="8.88671875" style="56"/>
    <col min="2056" max="2056" width="9.88671875" style="56" customWidth="1"/>
    <col min="2057" max="2057" width="11" style="56" customWidth="1"/>
    <col min="2058" max="2306" width="8.88671875" style="56"/>
    <col min="2307" max="2307" width="13.88671875" style="56" customWidth="1"/>
    <col min="2308" max="2311" width="8.88671875" style="56"/>
    <col min="2312" max="2312" width="9.88671875" style="56" customWidth="1"/>
    <col min="2313" max="2313" width="11" style="56" customWidth="1"/>
    <col min="2314" max="2562" width="8.88671875" style="56"/>
    <col min="2563" max="2563" width="13.88671875" style="56" customWidth="1"/>
    <col min="2564" max="2567" width="8.88671875" style="56"/>
    <col min="2568" max="2568" width="9.88671875" style="56" customWidth="1"/>
    <col min="2569" max="2569" width="11" style="56" customWidth="1"/>
    <col min="2570" max="2818" width="8.88671875" style="56"/>
    <col min="2819" max="2819" width="13.88671875" style="56" customWidth="1"/>
    <col min="2820" max="2823" width="8.88671875" style="56"/>
    <col min="2824" max="2824" width="9.88671875" style="56" customWidth="1"/>
    <col min="2825" max="2825" width="11" style="56" customWidth="1"/>
    <col min="2826" max="3074" width="8.88671875" style="56"/>
    <col min="3075" max="3075" width="13.88671875" style="56" customWidth="1"/>
    <col min="3076" max="3079" width="8.88671875" style="56"/>
    <col min="3080" max="3080" width="9.88671875" style="56" customWidth="1"/>
    <col min="3081" max="3081" width="11" style="56" customWidth="1"/>
    <col min="3082" max="3330" width="8.88671875" style="56"/>
    <col min="3331" max="3331" width="13.88671875" style="56" customWidth="1"/>
    <col min="3332" max="3335" width="8.88671875" style="56"/>
    <col min="3336" max="3336" width="9.88671875" style="56" customWidth="1"/>
    <col min="3337" max="3337" width="11" style="56" customWidth="1"/>
    <col min="3338" max="3586" width="8.88671875" style="56"/>
    <col min="3587" max="3587" width="13.88671875" style="56" customWidth="1"/>
    <col min="3588" max="3591" width="8.88671875" style="56"/>
    <col min="3592" max="3592" width="9.88671875" style="56" customWidth="1"/>
    <col min="3593" max="3593" width="11" style="56" customWidth="1"/>
    <col min="3594" max="3842" width="8.88671875" style="56"/>
    <col min="3843" max="3843" width="13.88671875" style="56" customWidth="1"/>
    <col min="3844" max="3847" width="8.88671875" style="56"/>
    <col min="3848" max="3848" width="9.88671875" style="56" customWidth="1"/>
    <col min="3849" max="3849" width="11" style="56" customWidth="1"/>
    <col min="3850" max="4098" width="8.88671875" style="56"/>
    <col min="4099" max="4099" width="13.88671875" style="56" customWidth="1"/>
    <col min="4100" max="4103" width="8.88671875" style="56"/>
    <col min="4104" max="4104" width="9.88671875" style="56" customWidth="1"/>
    <col min="4105" max="4105" width="11" style="56" customWidth="1"/>
    <col min="4106" max="4354" width="8.88671875" style="56"/>
    <col min="4355" max="4355" width="13.88671875" style="56" customWidth="1"/>
    <col min="4356" max="4359" width="8.88671875" style="56"/>
    <col min="4360" max="4360" width="9.88671875" style="56" customWidth="1"/>
    <col min="4361" max="4361" width="11" style="56" customWidth="1"/>
    <col min="4362" max="4610" width="8.88671875" style="56"/>
    <col min="4611" max="4611" width="13.88671875" style="56" customWidth="1"/>
    <col min="4612" max="4615" width="8.88671875" style="56"/>
    <col min="4616" max="4616" width="9.88671875" style="56" customWidth="1"/>
    <col min="4617" max="4617" width="11" style="56" customWidth="1"/>
    <col min="4618" max="4866" width="8.88671875" style="56"/>
    <col min="4867" max="4867" width="13.88671875" style="56" customWidth="1"/>
    <col min="4868" max="4871" width="8.88671875" style="56"/>
    <col min="4872" max="4872" width="9.88671875" style="56" customWidth="1"/>
    <col min="4873" max="4873" width="11" style="56" customWidth="1"/>
    <col min="4874" max="5122" width="8.88671875" style="56"/>
    <col min="5123" max="5123" width="13.88671875" style="56" customWidth="1"/>
    <col min="5124" max="5127" width="8.88671875" style="56"/>
    <col min="5128" max="5128" width="9.88671875" style="56" customWidth="1"/>
    <col min="5129" max="5129" width="11" style="56" customWidth="1"/>
    <col min="5130" max="5378" width="8.88671875" style="56"/>
    <col min="5379" max="5379" width="13.88671875" style="56" customWidth="1"/>
    <col min="5380" max="5383" width="8.88671875" style="56"/>
    <col min="5384" max="5384" width="9.88671875" style="56" customWidth="1"/>
    <col min="5385" max="5385" width="11" style="56" customWidth="1"/>
    <col min="5386" max="5634" width="8.88671875" style="56"/>
    <col min="5635" max="5635" width="13.88671875" style="56" customWidth="1"/>
    <col min="5636" max="5639" width="8.88671875" style="56"/>
    <col min="5640" max="5640" width="9.88671875" style="56" customWidth="1"/>
    <col min="5641" max="5641" width="11" style="56" customWidth="1"/>
    <col min="5642" max="5890" width="8.88671875" style="56"/>
    <col min="5891" max="5891" width="13.88671875" style="56" customWidth="1"/>
    <col min="5892" max="5895" width="8.88671875" style="56"/>
    <col min="5896" max="5896" width="9.88671875" style="56" customWidth="1"/>
    <col min="5897" max="5897" width="11" style="56" customWidth="1"/>
    <col min="5898" max="6146" width="8.88671875" style="56"/>
    <col min="6147" max="6147" width="13.88671875" style="56" customWidth="1"/>
    <col min="6148" max="6151" width="8.88671875" style="56"/>
    <col min="6152" max="6152" width="9.88671875" style="56" customWidth="1"/>
    <col min="6153" max="6153" width="11" style="56" customWidth="1"/>
    <col min="6154" max="6402" width="8.88671875" style="56"/>
    <col min="6403" max="6403" width="13.88671875" style="56" customWidth="1"/>
    <col min="6404" max="6407" width="8.88671875" style="56"/>
    <col min="6408" max="6408" width="9.88671875" style="56" customWidth="1"/>
    <col min="6409" max="6409" width="11" style="56" customWidth="1"/>
    <col min="6410" max="6658" width="8.88671875" style="56"/>
    <col min="6659" max="6659" width="13.88671875" style="56" customWidth="1"/>
    <col min="6660" max="6663" width="8.88671875" style="56"/>
    <col min="6664" max="6664" width="9.88671875" style="56" customWidth="1"/>
    <col min="6665" max="6665" width="11" style="56" customWidth="1"/>
    <col min="6666" max="6914" width="8.88671875" style="56"/>
    <col min="6915" max="6915" width="13.88671875" style="56" customWidth="1"/>
    <col min="6916" max="6919" width="8.88671875" style="56"/>
    <col min="6920" max="6920" width="9.88671875" style="56" customWidth="1"/>
    <col min="6921" max="6921" width="11" style="56" customWidth="1"/>
    <col min="6922" max="7170" width="8.88671875" style="56"/>
    <col min="7171" max="7171" width="13.88671875" style="56" customWidth="1"/>
    <col min="7172" max="7175" width="8.88671875" style="56"/>
    <col min="7176" max="7176" width="9.88671875" style="56" customWidth="1"/>
    <col min="7177" max="7177" width="11" style="56" customWidth="1"/>
    <col min="7178" max="7426" width="8.88671875" style="56"/>
    <col min="7427" max="7427" width="13.88671875" style="56" customWidth="1"/>
    <col min="7428" max="7431" width="8.88671875" style="56"/>
    <col min="7432" max="7432" width="9.88671875" style="56" customWidth="1"/>
    <col min="7433" max="7433" width="11" style="56" customWidth="1"/>
    <col min="7434" max="7682" width="8.88671875" style="56"/>
    <col min="7683" max="7683" width="13.88671875" style="56" customWidth="1"/>
    <col min="7684" max="7687" width="8.88671875" style="56"/>
    <col min="7688" max="7688" width="9.88671875" style="56" customWidth="1"/>
    <col min="7689" max="7689" width="11" style="56" customWidth="1"/>
    <col min="7690" max="7938" width="8.88671875" style="56"/>
    <col min="7939" max="7939" width="13.88671875" style="56" customWidth="1"/>
    <col min="7940" max="7943" width="8.88671875" style="56"/>
    <col min="7944" max="7944" width="9.88671875" style="56" customWidth="1"/>
    <col min="7945" max="7945" width="11" style="56" customWidth="1"/>
    <col min="7946" max="8194" width="8.88671875" style="56"/>
    <col min="8195" max="8195" width="13.88671875" style="56" customWidth="1"/>
    <col min="8196" max="8199" width="8.88671875" style="56"/>
    <col min="8200" max="8200" width="9.88671875" style="56" customWidth="1"/>
    <col min="8201" max="8201" width="11" style="56" customWidth="1"/>
    <col min="8202" max="8450" width="8.88671875" style="56"/>
    <col min="8451" max="8451" width="13.88671875" style="56" customWidth="1"/>
    <col min="8452" max="8455" width="8.88671875" style="56"/>
    <col min="8456" max="8456" width="9.88671875" style="56" customWidth="1"/>
    <col min="8457" max="8457" width="11" style="56" customWidth="1"/>
    <col min="8458" max="8706" width="8.88671875" style="56"/>
    <col min="8707" max="8707" width="13.88671875" style="56" customWidth="1"/>
    <col min="8708" max="8711" width="8.88671875" style="56"/>
    <col min="8712" max="8712" width="9.88671875" style="56" customWidth="1"/>
    <col min="8713" max="8713" width="11" style="56" customWidth="1"/>
    <col min="8714" max="8962" width="8.88671875" style="56"/>
    <col min="8963" max="8963" width="13.88671875" style="56" customWidth="1"/>
    <col min="8964" max="8967" width="8.88671875" style="56"/>
    <col min="8968" max="8968" width="9.88671875" style="56" customWidth="1"/>
    <col min="8969" max="8969" width="11" style="56" customWidth="1"/>
    <col min="8970" max="9218" width="8.88671875" style="56"/>
    <col min="9219" max="9219" width="13.88671875" style="56" customWidth="1"/>
    <col min="9220" max="9223" width="8.88671875" style="56"/>
    <col min="9224" max="9224" width="9.88671875" style="56" customWidth="1"/>
    <col min="9225" max="9225" width="11" style="56" customWidth="1"/>
    <col min="9226" max="9474" width="8.88671875" style="56"/>
    <col min="9475" max="9475" width="13.88671875" style="56" customWidth="1"/>
    <col min="9476" max="9479" width="8.88671875" style="56"/>
    <col min="9480" max="9480" width="9.88671875" style="56" customWidth="1"/>
    <col min="9481" max="9481" width="11" style="56" customWidth="1"/>
    <col min="9482" max="9730" width="8.88671875" style="56"/>
    <col min="9731" max="9731" width="13.88671875" style="56" customWidth="1"/>
    <col min="9732" max="9735" width="8.88671875" style="56"/>
    <col min="9736" max="9736" width="9.88671875" style="56" customWidth="1"/>
    <col min="9737" max="9737" width="11" style="56" customWidth="1"/>
    <col min="9738" max="9986" width="8.88671875" style="56"/>
    <col min="9987" max="9987" width="13.88671875" style="56" customWidth="1"/>
    <col min="9988" max="9991" width="8.88671875" style="56"/>
    <col min="9992" max="9992" width="9.88671875" style="56" customWidth="1"/>
    <col min="9993" max="9993" width="11" style="56" customWidth="1"/>
    <col min="9994" max="10242" width="8.88671875" style="56"/>
    <col min="10243" max="10243" width="13.88671875" style="56" customWidth="1"/>
    <col min="10244" max="10247" width="8.88671875" style="56"/>
    <col min="10248" max="10248" width="9.88671875" style="56" customWidth="1"/>
    <col min="10249" max="10249" width="11" style="56" customWidth="1"/>
    <col min="10250" max="10498" width="8.88671875" style="56"/>
    <col min="10499" max="10499" width="13.88671875" style="56" customWidth="1"/>
    <col min="10500" max="10503" width="8.88671875" style="56"/>
    <col min="10504" max="10504" width="9.88671875" style="56" customWidth="1"/>
    <col min="10505" max="10505" width="11" style="56" customWidth="1"/>
    <col min="10506" max="10754" width="8.88671875" style="56"/>
    <col min="10755" max="10755" width="13.88671875" style="56" customWidth="1"/>
    <col min="10756" max="10759" width="8.88671875" style="56"/>
    <col min="10760" max="10760" width="9.88671875" style="56" customWidth="1"/>
    <col min="10761" max="10761" width="11" style="56" customWidth="1"/>
    <col min="10762" max="11010" width="8.88671875" style="56"/>
    <col min="11011" max="11011" width="13.88671875" style="56" customWidth="1"/>
    <col min="11012" max="11015" width="8.88671875" style="56"/>
    <col min="11016" max="11016" width="9.88671875" style="56" customWidth="1"/>
    <col min="11017" max="11017" width="11" style="56" customWidth="1"/>
    <col min="11018" max="11266" width="8.88671875" style="56"/>
    <col min="11267" max="11267" width="13.88671875" style="56" customWidth="1"/>
    <col min="11268" max="11271" width="8.88671875" style="56"/>
    <col min="11272" max="11272" width="9.88671875" style="56" customWidth="1"/>
    <col min="11273" max="11273" width="11" style="56" customWidth="1"/>
    <col min="11274" max="11522" width="8.88671875" style="56"/>
    <col min="11523" max="11523" width="13.88671875" style="56" customWidth="1"/>
    <col min="11524" max="11527" width="8.88671875" style="56"/>
    <col min="11528" max="11528" width="9.88671875" style="56" customWidth="1"/>
    <col min="11529" max="11529" width="11" style="56" customWidth="1"/>
    <col min="11530" max="11778" width="8.88671875" style="56"/>
    <col min="11779" max="11779" width="13.88671875" style="56" customWidth="1"/>
    <col min="11780" max="11783" width="8.88671875" style="56"/>
    <col min="11784" max="11784" width="9.88671875" style="56" customWidth="1"/>
    <col min="11785" max="11785" width="11" style="56" customWidth="1"/>
    <col min="11786" max="12034" width="8.88671875" style="56"/>
    <col min="12035" max="12035" width="13.88671875" style="56" customWidth="1"/>
    <col min="12036" max="12039" width="8.88671875" style="56"/>
    <col min="12040" max="12040" width="9.88671875" style="56" customWidth="1"/>
    <col min="12041" max="12041" width="11" style="56" customWidth="1"/>
    <col min="12042" max="12290" width="8.88671875" style="56"/>
    <col min="12291" max="12291" width="13.88671875" style="56" customWidth="1"/>
    <col min="12292" max="12295" width="8.88671875" style="56"/>
    <col min="12296" max="12296" width="9.88671875" style="56" customWidth="1"/>
    <col min="12297" max="12297" width="11" style="56" customWidth="1"/>
    <col min="12298" max="12546" width="8.88671875" style="56"/>
    <col min="12547" max="12547" width="13.88671875" style="56" customWidth="1"/>
    <col min="12548" max="12551" width="8.88671875" style="56"/>
    <col min="12552" max="12552" width="9.88671875" style="56" customWidth="1"/>
    <col min="12553" max="12553" width="11" style="56" customWidth="1"/>
    <col min="12554" max="12802" width="8.88671875" style="56"/>
    <col min="12803" max="12803" width="13.88671875" style="56" customWidth="1"/>
    <col min="12804" max="12807" width="8.88671875" style="56"/>
    <col min="12808" max="12808" width="9.88671875" style="56" customWidth="1"/>
    <col min="12809" max="12809" width="11" style="56" customWidth="1"/>
    <col min="12810" max="13058" width="8.88671875" style="56"/>
    <col min="13059" max="13059" width="13.88671875" style="56" customWidth="1"/>
    <col min="13060" max="13063" width="8.88671875" style="56"/>
    <col min="13064" max="13064" width="9.88671875" style="56" customWidth="1"/>
    <col min="13065" max="13065" width="11" style="56" customWidth="1"/>
    <col min="13066" max="13314" width="8.88671875" style="56"/>
    <col min="13315" max="13315" width="13.88671875" style="56" customWidth="1"/>
    <col min="13316" max="13319" width="8.88671875" style="56"/>
    <col min="13320" max="13320" width="9.88671875" style="56" customWidth="1"/>
    <col min="13321" max="13321" width="11" style="56" customWidth="1"/>
    <col min="13322" max="13570" width="8.88671875" style="56"/>
    <col min="13571" max="13571" width="13.88671875" style="56" customWidth="1"/>
    <col min="13572" max="13575" width="8.88671875" style="56"/>
    <col min="13576" max="13576" width="9.88671875" style="56" customWidth="1"/>
    <col min="13577" max="13577" width="11" style="56" customWidth="1"/>
    <col min="13578" max="13826" width="8.88671875" style="56"/>
    <col min="13827" max="13827" width="13.88671875" style="56" customWidth="1"/>
    <col min="13828" max="13831" width="8.88671875" style="56"/>
    <col min="13832" max="13832" width="9.88671875" style="56" customWidth="1"/>
    <col min="13833" max="13833" width="11" style="56" customWidth="1"/>
    <col min="13834" max="14082" width="8.88671875" style="56"/>
    <col min="14083" max="14083" width="13.88671875" style="56" customWidth="1"/>
    <col min="14084" max="14087" width="8.88671875" style="56"/>
    <col min="14088" max="14088" width="9.88671875" style="56" customWidth="1"/>
    <col min="14089" max="14089" width="11" style="56" customWidth="1"/>
    <col min="14090" max="14338" width="8.88671875" style="56"/>
    <col min="14339" max="14339" width="13.88671875" style="56" customWidth="1"/>
    <col min="14340" max="14343" width="8.88671875" style="56"/>
    <col min="14344" max="14344" width="9.88671875" style="56" customWidth="1"/>
    <col min="14345" max="14345" width="11" style="56" customWidth="1"/>
    <col min="14346" max="14594" width="8.88671875" style="56"/>
    <col min="14595" max="14595" width="13.88671875" style="56" customWidth="1"/>
    <col min="14596" max="14599" width="8.88671875" style="56"/>
    <col min="14600" max="14600" width="9.88671875" style="56" customWidth="1"/>
    <col min="14601" max="14601" width="11" style="56" customWidth="1"/>
    <col min="14602" max="14850" width="8.88671875" style="56"/>
    <col min="14851" max="14851" width="13.88671875" style="56" customWidth="1"/>
    <col min="14852" max="14855" width="8.88671875" style="56"/>
    <col min="14856" max="14856" width="9.88671875" style="56" customWidth="1"/>
    <col min="14857" max="14857" width="11" style="56" customWidth="1"/>
    <col min="14858" max="15106" width="8.88671875" style="56"/>
    <col min="15107" max="15107" width="13.88671875" style="56" customWidth="1"/>
    <col min="15108" max="15111" width="8.88671875" style="56"/>
    <col min="15112" max="15112" width="9.88671875" style="56" customWidth="1"/>
    <col min="15113" max="15113" width="11" style="56" customWidth="1"/>
    <col min="15114" max="15362" width="8.88671875" style="56"/>
    <col min="15363" max="15363" width="13.88671875" style="56" customWidth="1"/>
    <col min="15364" max="15367" width="8.88671875" style="56"/>
    <col min="15368" max="15368" width="9.88671875" style="56" customWidth="1"/>
    <col min="15369" max="15369" width="11" style="56" customWidth="1"/>
    <col min="15370" max="15618" width="8.88671875" style="56"/>
    <col min="15619" max="15619" width="13.88671875" style="56" customWidth="1"/>
    <col min="15620" max="15623" width="8.88671875" style="56"/>
    <col min="15624" max="15624" width="9.88671875" style="56" customWidth="1"/>
    <col min="15625" max="15625" width="11" style="56" customWidth="1"/>
    <col min="15626" max="15874" width="8.88671875" style="56"/>
    <col min="15875" max="15875" width="13.88671875" style="56" customWidth="1"/>
    <col min="15876" max="15879" width="8.88671875" style="56"/>
    <col min="15880" max="15880" width="9.88671875" style="56" customWidth="1"/>
    <col min="15881" max="15881" width="11" style="56" customWidth="1"/>
    <col min="15882" max="16130" width="8.88671875" style="56"/>
    <col min="16131" max="16131" width="13.88671875" style="56" customWidth="1"/>
    <col min="16132" max="16135" width="8.88671875" style="56"/>
    <col min="16136" max="16136" width="9.88671875" style="56" customWidth="1"/>
    <col min="16137" max="16137" width="11" style="56" customWidth="1"/>
    <col min="16138" max="16384" width="8.88671875" style="56"/>
  </cols>
  <sheetData>
    <row r="1" spans="1:9" x14ac:dyDescent="0.25">
      <c r="A1" s="106" t="s">
        <v>17</v>
      </c>
      <c r="B1" s="106"/>
      <c r="C1" s="106"/>
      <c r="D1" s="106"/>
      <c r="E1" s="106"/>
      <c r="F1" s="106"/>
      <c r="G1" s="106"/>
      <c r="H1" s="107"/>
      <c r="I1" s="107"/>
    </row>
    <row r="2" spans="1:9" x14ac:dyDescent="0.25">
      <c r="A2" s="106"/>
      <c r="B2" s="106"/>
      <c r="C2" s="106"/>
      <c r="D2" s="106"/>
      <c r="E2" s="106"/>
      <c r="F2" s="106"/>
      <c r="G2" s="106"/>
      <c r="H2" s="107"/>
      <c r="I2" s="107"/>
    </row>
    <row r="3" spans="1:9" x14ac:dyDescent="0.25">
      <c r="A3" s="106"/>
      <c r="B3" s="106"/>
      <c r="C3" s="106"/>
      <c r="D3" s="106"/>
      <c r="E3" s="106"/>
      <c r="F3" s="106"/>
      <c r="G3" s="106"/>
      <c r="H3" s="107"/>
      <c r="I3" s="107"/>
    </row>
    <row r="4" spans="1:9" x14ac:dyDescent="0.25">
      <c r="A4" s="108" t="s">
        <v>18</v>
      </c>
      <c r="B4" s="108"/>
      <c r="C4" s="108"/>
      <c r="D4" s="108"/>
      <c r="E4" s="108"/>
      <c r="F4" s="108"/>
      <c r="G4" s="108"/>
      <c r="H4" s="109" t="s">
        <v>19</v>
      </c>
      <c r="I4" s="111"/>
    </row>
    <row r="5" spans="1:9" x14ac:dyDescent="0.25">
      <c r="A5" s="108"/>
      <c r="B5" s="108"/>
      <c r="C5" s="108"/>
      <c r="D5" s="108"/>
      <c r="E5" s="108"/>
      <c r="F5" s="108"/>
      <c r="G5" s="108"/>
      <c r="H5" s="110"/>
      <c r="I5" s="112"/>
    </row>
    <row r="6" spans="1:9" x14ac:dyDescent="0.25">
      <c r="A6" s="108"/>
      <c r="B6" s="108"/>
      <c r="C6" s="108"/>
      <c r="D6" s="108"/>
      <c r="E6" s="108"/>
      <c r="F6" s="108"/>
      <c r="G6" s="108"/>
      <c r="H6" s="113" t="s">
        <v>20</v>
      </c>
      <c r="I6" s="114"/>
    </row>
    <row r="7" spans="1:9" x14ac:dyDescent="0.25">
      <c r="A7" s="108"/>
      <c r="B7" s="108"/>
      <c r="C7" s="108"/>
      <c r="D7" s="108"/>
      <c r="E7" s="108"/>
      <c r="F7" s="108"/>
      <c r="G7" s="108"/>
      <c r="H7" s="110"/>
      <c r="I7" s="112"/>
    </row>
    <row r="8" spans="1:9" x14ac:dyDescent="0.25">
      <c r="A8" s="115" t="s">
        <v>21</v>
      </c>
      <c r="B8" s="116"/>
      <c r="C8" s="116"/>
      <c r="D8" s="116"/>
      <c r="E8" s="117"/>
      <c r="F8" s="121" t="s">
        <v>22</v>
      </c>
      <c r="G8" s="121"/>
      <c r="H8" s="121"/>
      <c r="I8" s="121"/>
    </row>
    <row r="9" spans="1:9" x14ac:dyDescent="0.25">
      <c r="A9" s="118"/>
      <c r="B9" s="119"/>
      <c r="C9" s="119"/>
      <c r="D9" s="119"/>
      <c r="E9" s="120"/>
      <c r="F9" s="121"/>
      <c r="G9" s="121"/>
      <c r="H9" s="121"/>
      <c r="I9" s="121"/>
    </row>
    <row r="10" spans="1:9" x14ac:dyDescent="0.25">
      <c r="A10" s="122" t="s">
        <v>23</v>
      </c>
      <c r="B10" s="122"/>
      <c r="C10" s="122"/>
      <c r="D10" s="122" t="s">
        <v>24</v>
      </c>
      <c r="E10" s="122"/>
      <c r="F10" s="122" t="s">
        <v>25</v>
      </c>
      <c r="G10" s="122"/>
      <c r="H10" s="122" t="s">
        <v>26</v>
      </c>
      <c r="I10" s="122"/>
    </row>
    <row r="11" spans="1:9" x14ac:dyDescent="0.25">
      <c r="A11" s="125" t="s">
        <v>27</v>
      </c>
      <c r="B11" s="126"/>
      <c r="C11" s="126"/>
      <c r="D11" s="127" t="s">
        <v>27</v>
      </c>
      <c r="E11" s="107"/>
      <c r="F11" s="125" t="s">
        <v>27</v>
      </c>
      <c r="G11" s="107"/>
      <c r="H11" s="128" t="s">
        <v>27</v>
      </c>
      <c r="I11" s="129"/>
    </row>
    <row r="12" spans="1:9" x14ac:dyDescent="0.25">
      <c r="A12" s="126"/>
      <c r="B12" s="126"/>
      <c r="C12" s="126"/>
      <c r="D12" s="107"/>
      <c r="E12" s="107"/>
      <c r="F12" s="107"/>
      <c r="G12" s="107"/>
      <c r="H12" s="129"/>
      <c r="I12" s="129"/>
    </row>
    <row r="13" spans="1:9" x14ac:dyDescent="0.25">
      <c r="A13" s="122" t="s">
        <v>28</v>
      </c>
      <c r="B13" s="130" t="s">
        <v>29</v>
      </c>
      <c r="C13" s="130"/>
      <c r="D13" s="122" t="s">
        <v>30</v>
      </c>
      <c r="E13" s="122"/>
      <c r="F13" s="122"/>
      <c r="G13" s="122"/>
      <c r="H13" s="122" t="s">
        <v>31</v>
      </c>
      <c r="I13" s="122" t="s">
        <v>32</v>
      </c>
    </row>
    <row r="14" spans="1:9" x14ac:dyDescent="0.25">
      <c r="A14" s="122"/>
      <c r="B14" s="130"/>
      <c r="C14" s="130"/>
      <c r="D14" s="122"/>
      <c r="E14" s="122"/>
      <c r="F14" s="122"/>
      <c r="G14" s="122"/>
      <c r="H14" s="122"/>
      <c r="I14" s="122"/>
    </row>
    <row r="15" spans="1:9" x14ac:dyDescent="0.25">
      <c r="A15" s="122"/>
      <c r="B15" s="130"/>
      <c r="C15" s="130"/>
      <c r="D15" s="122" t="s">
        <v>33</v>
      </c>
      <c r="E15" s="122" t="s">
        <v>34</v>
      </c>
      <c r="F15" s="122" t="s">
        <v>35</v>
      </c>
      <c r="G15" s="122" t="s">
        <v>36</v>
      </c>
      <c r="H15" s="122"/>
      <c r="I15" s="122"/>
    </row>
    <row r="16" spans="1:9" x14ac:dyDescent="0.25">
      <c r="A16" s="123"/>
      <c r="B16" s="131"/>
      <c r="C16" s="131"/>
      <c r="D16" s="123"/>
      <c r="E16" s="123"/>
      <c r="F16" s="123"/>
      <c r="G16" s="123"/>
      <c r="H16" s="123"/>
      <c r="I16" s="123"/>
    </row>
    <row r="17" spans="1:9" x14ac:dyDescent="0.25">
      <c r="A17" s="57"/>
      <c r="B17" s="58"/>
      <c r="C17" s="59"/>
      <c r="D17" s="60"/>
      <c r="E17" s="61"/>
      <c r="F17" s="124"/>
      <c r="G17" s="124"/>
      <c r="H17" s="124"/>
      <c r="I17" s="62"/>
    </row>
    <row r="18" spans="1:9" x14ac:dyDescent="0.25">
      <c r="A18" s="63">
        <v>1</v>
      </c>
      <c r="B18" s="64" t="s">
        <v>16</v>
      </c>
      <c r="C18" s="65"/>
      <c r="D18" s="66"/>
      <c r="E18" s="67"/>
      <c r="F18" s="67"/>
      <c r="G18" s="67"/>
      <c r="H18" s="67"/>
      <c r="I18" s="68"/>
    </row>
    <row r="19" spans="1:9" x14ac:dyDescent="0.25">
      <c r="A19" s="69"/>
      <c r="B19" s="70" t="s">
        <v>37</v>
      </c>
      <c r="C19" s="71"/>
      <c r="D19" s="66">
        <v>1</v>
      </c>
      <c r="E19" s="67">
        <f>4.8+2</f>
        <v>6.8</v>
      </c>
      <c r="F19" s="67">
        <f>4.8+2</f>
        <v>6.8</v>
      </c>
      <c r="G19" s="67">
        <f>9+0.6+0.1+0.5</f>
        <v>10.199999999999999</v>
      </c>
      <c r="H19" s="67">
        <f t="shared" ref="H19:H22" si="0">ROUND(PRODUCT(D19:G19),3)</f>
        <v>471.64800000000002</v>
      </c>
      <c r="I19" s="68"/>
    </row>
    <row r="20" spans="1:9" x14ac:dyDescent="0.25">
      <c r="A20" s="69"/>
      <c r="B20" s="70" t="s">
        <v>38</v>
      </c>
      <c r="C20" s="72"/>
      <c r="D20" s="66">
        <v>1</v>
      </c>
      <c r="E20" s="67">
        <f>7.2+2</f>
        <v>9.1999999999999993</v>
      </c>
      <c r="F20" s="67">
        <f>9.25+2</f>
        <v>11.25</v>
      </c>
      <c r="G20" s="67">
        <f>4+0.4+0.1+0.5</f>
        <v>5</v>
      </c>
      <c r="H20" s="67">
        <f t="shared" si="0"/>
        <v>517.5</v>
      </c>
      <c r="I20" s="73"/>
    </row>
    <row r="21" spans="1:9" x14ac:dyDescent="0.25">
      <c r="B21" s="70" t="s">
        <v>39</v>
      </c>
      <c r="D21" s="66">
        <v>1</v>
      </c>
      <c r="E21" s="67">
        <f>9.9+1</f>
        <v>10.9</v>
      </c>
      <c r="F21" s="67">
        <f>2.6+1</f>
        <v>3.6</v>
      </c>
      <c r="G21" s="67">
        <f>2.7+0.3+0.1+0.5</f>
        <v>3.6</v>
      </c>
      <c r="H21" s="67">
        <f t="shared" si="0"/>
        <v>141.26400000000001</v>
      </c>
      <c r="I21" s="73"/>
    </row>
    <row r="22" spans="1:9" x14ac:dyDescent="0.25">
      <c r="B22" s="70" t="s">
        <v>40</v>
      </c>
      <c r="C22" s="74"/>
      <c r="D22" s="56">
        <v>2</v>
      </c>
      <c r="E22" s="67">
        <f>9.7+1</f>
        <v>10.7</v>
      </c>
      <c r="F22" s="67">
        <f>1+1</f>
        <v>2</v>
      </c>
      <c r="G22" s="67">
        <f>0.5+0.1+0.5</f>
        <v>1.1000000000000001</v>
      </c>
      <c r="H22" s="67">
        <f t="shared" si="0"/>
        <v>47.08</v>
      </c>
      <c r="I22" s="73"/>
    </row>
    <row r="23" spans="1:9" x14ac:dyDescent="0.25">
      <c r="B23" s="70"/>
      <c r="C23" s="74"/>
      <c r="E23" s="67"/>
      <c r="F23" s="67"/>
      <c r="G23" s="67"/>
      <c r="H23" s="67"/>
      <c r="I23" s="79">
        <f>SUM(H19:H23)</f>
        <v>1177.492</v>
      </c>
    </row>
    <row r="24" spans="1:9" x14ac:dyDescent="0.25">
      <c r="B24" s="70"/>
      <c r="C24" s="74"/>
      <c r="E24" s="67"/>
      <c r="F24" s="67"/>
      <c r="G24" s="67"/>
      <c r="H24" s="67"/>
      <c r="I24" s="73"/>
    </row>
    <row r="25" spans="1:9" x14ac:dyDescent="0.25">
      <c r="A25" s="63">
        <f>A18+1</f>
        <v>2</v>
      </c>
      <c r="B25" s="64" t="s">
        <v>41</v>
      </c>
      <c r="C25" s="65"/>
      <c r="D25" s="66"/>
      <c r="E25" s="67"/>
      <c r="F25" s="67"/>
      <c r="G25" s="67"/>
      <c r="H25" s="67"/>
      <c r="I25" s="68"/>
    </row>
    <row r="26" spans="1:9" x14ac:dyDescent="0.25">
      <c r="A26" s="69"/>
      <c r="B26" s="70" t="s">
        <v>37</v>
      </c>
      <c r="C26" s="71"/>
      <c r="D26" s="66">
        <v>1</v>
      </c>
      <c r="E26" s="67">
        <f>4.8+2</f>
        <v>6.8</v>
      </c>
      <c r="F26" s="67">
        <f>4.8+2</f>
        <v>6.8</v>
      </c>
      <c r="G26" s="67">
        <f>9+0.6+0.1+0.5</f>
        <v>10.199999999999999</v>
      </c>
      <c r="H26" s="67">
        <f t="shared" ref="H26:H29" si="1">ROUND(PRODUCT(D26:G26),3)</f>
        <v>471.64800000000002</v>
      </c>
      <c r="I26" s="68"/>
    </row>
    <row r="27" spans="1:9" x14ac:dyDescent="0.25">
      <c r="A27" s="69"/>
      <c r="B27" s="70" t="s">
        <v>38</v>
      </c>
      <c r="C27" s="72"/>
      <c r="D27" s="66">
        <v>1</v>
      </c>
      <c r="E27" s="67">
        <f>7.2+2</f>
        <v>9.1999999999999993</v>
      </c>
      <c r="F27" s="67">
        <f>9.25+2</f>
        <v>11.25</v>
      </c>
      <c r="G27" s="67">
        <f>4+0.4+0.1+0.5</f>
        <v>5</v>
      </c>
      <c r="H27" s="67">
        <f t="shared" si="1"/>
        <v>517.5</v>
      </c>
      <c r="I27" s="73"/>
    </row>
    <row r="28" spans="1:9" x14ac:dyDescent="0.25">
      <c r="B28" s="70" t="s">
        <v>39</v>
      </c>
      <c r="D28" s="66">
        <v>1</v>
      </c>
      <c r="E28" s="67">
        <f>9.9+1</f>
        <v>10.9</v>
      </c>
      <c r="F28" s="67">
        <f>2.6+1</f>
        <v>3.6</v>
      </c>
      <c r="G28" s="67">
        <f>2.7+0.3+0.1+0.5</f>
        <v>3.6</v>
      </c>
      <c r="H28" s="67">
        <f t="shared" si="1"/>
        <v>141.26400000000001</v>
      </c>
      <c r="I28" s="73"/>
    </row>
    <row r="29" spans="1:9" x14ac:dyDescent="0.25">
      <c r="B29" s="70" t="s">
        <v>40</v>
      </c>
      <c r="C29" s="74"/>
      <c r="D29" s="56">
        <v>2</v>
      </c>
      <c r="E29" s="67">
        <f>9.7+1</f>
        <v>10.7</v>
      </c>
      <c r="F29" s="67">
        <f>1+1</f>
        <v>2</v>
      </c>
      <c r="G29" s="67">
        <f>0.5+0.1+0.5</f>
        <v>1.1000000000000001</v>
      </c>
      <c r="H29" s="67">
        <f t="shared" si="1"/>
        <v>47.08</v>
      </c>
      <c r="I29" s="73"/>
    </row>
    <row r="30" spans="1:9" x14ac:dyDescent="0.25">
      <c r="B30" s="70" t="s">
        <v>37</v>
      </c>
      <c r="C30" s="71"/>
      <c r="D30" s="66">
        <v>-1</v>
      </c>
      <c r="E30" s="67">
        <f>4.8</f>
        <v>4.8</v>
      </c>
      <c r="F30" s="67">
        <f>4.8</f>
        <v>4.8</v>
      </c>
      <c r="G30" s="67">
        <f>9+0.6+0.1+0.5-0.1</f>
        <v>10.1</v>
      </c>
      <c r="H30" s="67">
        <f t="shared" ref="H30:H37" si="2">ROUND(PRODUCT(D30:G30),3)</f>
        <v>-232.70400000000001</v>
      </c>
      <c r="I30" s="79"/>
    </row>
    <row r="31" spans="1:9" x14ac:dyDescent="0.25">
      <c r="A31" s="69"/>
      <c r="B31" s="70" t="s">
        <v>38</v>
      </c>
      <c r="C31" s="72"/>
      <c r="D31" s="66">
        <v>-1</v>
      </c>
      <c r="E31" s="67">
        <f>7.2</f>
        <v>7.2</v>
      </c>
      <c r="F31" s="67">
        <f>9.25</f>
        <v>9.25</v>
      </c>
      <c r="G31" s="67">
        <f>4+0.4+0.1+0.5-0.1</f>
        <v>4.9000000000000004</v>
      </c>
      <c r="H31" s="67">
        <f t="shared" si="2"/>
        <v>-326.33999999999997</v>
      </c>
      <c r="I31" s="68"/>
    </row>
    <row r="32" spans="1:9" x14ac:dyDescent="0.25">
      <c r="B32" s="70" t="s">
        <v>39</v>
      </c>
      <c r="D32" s="66">
        <v>-1</v>
      </c>
      <c r="E32" s="67">
        <f>9.9</f>
        <v>9.9</v>
      </c>
      <c r="F32" s="67">
        <f>2.6</f>
        <v>2.6</v>
      </c>
      <c r="G32" s="67">
        <f>2.7+0.3+0.1+0.5-0.1</f>
        <v>3.5</v>
      </c>
      <c r="H32" s="67">
        <f t="shared" si="2"/>
        <v>-90.09</v>
      </c>
      <c r="I32" s="76"/>
    </row>
    <row r="33" spans="1:9" x14ac:dyDescent="0.25">
      <c r="A33" s="63"/>
      <c r="B33" s="70" t="s">
        <v>40</v>
      </c>
      <c r="C33" s="74"/>
      <c r="D33" s="56">
        <v>-1</v>
      </c>
      <c r="E33" s="67">
        <f>9.7</f>
        <v>9.6999999999999993</v>
      </c>
      <c r="F33" s="67">
        <f>1</f>
        <v>1</v>
      </c>
      <c r="G33" s="67">
        <f>0.5+0.1+0.5-0.1</f>
        <v>1</v>
      </c>
      <c r="H33" s="67">
        <f t="shared" si="2"/>
        <v>-9.6999999999999993</v>
      </c>
      <c r="I33" s="68"/>
    </row>
    <row r="34" spans="1:9" x14ac:dyDescent="0.25">
      <c r="A34" s="69"/>
      <c r="B34" s="70" t="s">
        <v>37</v>
      </c>
      <c r="C34" s="71"/>
      <c r="D34" s="66">
        <v>1</v>
      </c>
      <c r="E34" s="67">
        <f>4.8+2</f>
        <v>6.8</v>
      </c>
      <c r="F34" s="67">
        <f>4.8+2</f>
        <v>6.8</v>
      </c>
      <c r="G34" s="67">
        <v>0.5</v>
      </c>
      <c r="H34" s="67">
        <f t="shared" si="2"/>
        <v>23.12</v>
      </c>
      <c r="I34" s="68"/>
    </row>
    <row r="35" spans="1:9" x14ac:dyDescent="0.25">
      <c r="B35" s="70" t="s">
        <v>38</v>
      </c>
      <c r="D35" s="66">
        <v>1</v>
      </c>
      <c r="E35" s="67">
        <f>7.2+2</f>
        <v>9.1999999999999993</v>
      </c>
      <c r="F35" s="67">
        <f>9.25+2</f>
        <v>11.25</v>
      </c>
      <c r="G35" s="67">
        <v>0.5</v>
      </c>
      <c r="H35" s="67">
        <f t="shared" si="2"/>
        <v>51.75</v>
      </c>
      <c r="I35" s="77"/>
    </row>
    <row r="36" spans="1:9" x14ac:dyDescent="0.25">
      <c r="A36" s="63"/>
      <c r="B36" s="70" t="s">
        <v>39</v>
      </c>
      <c r="C36" s="65"/>
      <c r="D36" s="66">
        <v>1</v>
      </c>
      <c r="E36" s="67">
        <f>9.9+1</f>
        <v>10.9</v>
      </c>
      <c r="F36" s="67">
        <f>2.6+1</f>
        <v>3.6</v>
      </c>
      <c r="G36" s="67">
        <v>0.5</v>
      </c>
      <c r="H36" s="67">
        <f t="shared" si="2"/>
        <v>19.62</v>
      </c>
      <c r="I36" s="68"/>
    </row>
    <row r="37" spans="1:9" x14ac:dyDescent="0.25">
      <c r="B37" s="70" t="s">
        <v>40</v>
      </c>
      <c r="D37" s="56">
        <v>2</v>
      </c>
      <c r="E37" s="67">
        <f>9.7+1</f>
        <v>10.7</v>
      </c>
      <c r="F37" s="67">
        <f>1+1</f>
        <v>2</v>
      </c>
      <c r="G37" s="67">
        <v>0.5</v>
      </c>
      <c r="H37" s="67">
        <f t="shared" si="2"/>
        <v>21.4</v>
      </c>
      <c r="I37" s="73"/>
    </row>
    <row r="38" spans="1:9" x14ac:dyDescent="0.25">
      <c r="B38" s="70"/>
      <c r="C38" s="74"/>
      <c r="E38" s="67"/>
      <c r="F38" s="67"/>
      <c r="G38" s="67"/>
      <c r="H38" s="67"/>
      <c r="I38" s="79">
        <f>SUM(H26:H38)</f>
        <v>634.548</v>
      </c>
    </row>
    <row r="39" spans="1:9" x14ac:dyDescent="0.25">
      <c r="B39" s="70"/>
      <c r="C39" s="74"/>
      <c r="E39" s="67"/>
      <c r="F39" s="67"/>
      <c r="G39" s="67"/>
      <c r="H39" s="67"/>
      <c r="I39" s="73"/>
    </row>
    <row r="40" spans="1:9" x14ac:dyDescent="0.25">
      <c r="A40" s="63">
        <f>A25+1</f>
        <v>3</v>
      </c>
      <c r="B40" s="64" t="s">
        <v>42</v>
      </c>
      <c r="C40" s="65"/>
      <c r="D40" s="66"/>
      <c r="E40" s="67"/>
      <c r="F40" s="67"/>
      <c r="G40" s="67"/>
      <c r="H40" s="67"/>
      <c r="I40" s="68"/>
    </row>
    <row r="41" spans="1:9" x14ac:dyDescent="0.25">
      <c r="A41" s="69"/>
      <c r="B41" s="70" t="s">
        <v>37</v>
      </c>
      <c r="C41" s="71"/>
      <c r="D41" s="66">
        <v>1</v>
      </c>
      <c r="E41" s="67">
        <f>4.8+2</f>
        <v>6.8</v>
      </c>
      <c r="F41" s="67">
        <f>4.8+2</f>
        <v>6.8</v>
      </c>
      <c r="G41" s="67">
        <v>0.1</v>
      </c>
      <c r="H41" s="67">
        <f t="shared" ref="H41:H44" si="3">ROUND(PRODUCT(D41:G41),3)</f>
        <v>4.6239999999999997</v>
      </c>
      <c r="I41" s="68"/>
    </row>
    <row r="42" spans="1:9" x14ac:dyDescent="0.25">
      <c r="A42" s="69"/>
      <c r="B42" s="70" t="s">
        <v>38</v>
      </c>
      <c r="C42" s="72"/>
      <c r="D42" s="66">
        <v>1</v>
      </c>
      <c r="E42" s="67">
        <f>7.2+2</f>
        <v>9.1999999999999993</v>
      </c>
      <c r="F42" s="67">
        <f>9.25+2</f>
        <v>11.25</v>
      </c>
      <c r="G42" s="67">
        <v>0.1</v>
      </c>
      <c r="H42" s="67">
        <f t="shared" si="3"/>
        <v>10.35</v>
      </c>
      <c r="I42" s="73"/>
    </row>
    <row r="43" spans="1:9" x14ac:dyDescent="0.25">
      <c r="B43" s="70" t="s">
        <v>39</v>
      </c>
      <c r="D43" s="66">
        <v>1</v>
      </c>
      <c r="E43" s="67">
        <f>9.9+1</f>
        <v>10.9</v>
      </c>
      <c r="F43" s="67">
        <f>2.6+1</f>
        <v>3.6</v>
      </c>
      <c r="G43" s="67">
        <v>0.1</v>
      </c>
      <c r="H43" s="67">
        <f t="shared" si="3"/>
        <v>3.9239999999999999</v>
      </c>
      <c r="I43" s="73"/>
    </row>
    <row r="44" spans="1:9" x14ac:dyDescent="0.25">
      <c r="B44" s="70" t="s">
        <v>40</v>
      </c>
      <c r="C44" s="74"/>
      <c r="D44" s="56">
        <v>2</v>
      </c>
      <c r="E44" s="67">
        <f>9.7+1</f>
        <v>10.7</v>
      </c>
      <c r="F44" s="67">
        <f>1+1</f>
        <v>2</v>
      </c>
      <c r="G44" s="67">
        <v>0.1</v>
      </c>
      <c r="H44" s="67">
        <f t="shared" si="3"/>
        <v>4.28</v>
      </c>
      <c r="I44" s="73"/>
    </row>
    <row r="45" spans="1:9" x14ac:dyDescent="0.25">
      <c r="B45" s="70"/>
      <c r="C45" s="74"/>
      <c r="E45" s="67"/>
      <c r="F45" s="67"/>
      <c r="G45" s="67"/>
      <c r="H45" s="67"/>
      <c r="I45" s="79">
        <f>SUM(H41:H45)</f>
        <v>23.178000000000001</v>
      </c>
    </row>
    <row r="46" spans="1:9" x14ac:dyDescent="0.25">
      <c r="A46" s="63"/>
      <c r="B46" s="64"/>
      <c r="C46" s="65"/>
      <c r="D46" s="66"/>
      <c r="E46" s="67"/>
      <c r="F46" s="67"/>
      <c r="G46" s="67"/>
      <c r="H46" s="67"/>
      <c r="I46" s="68"/>
    </row>
    <row r="47" spans="1:9" x14ac:dyDescent="0.25">
      <c r="A47" s="63">
        <f>A40+1</f>
        <v>4</v>
      </c>
      <c r="B47" s="64" t="s">
        <v>43</v>
      </c>
      <c r="C47" s="65"/>
      <c r="D47" s="66"/>
      <c r="E47" s="67"/>
      <c r="F47" s="67"/>
      <c r="G47" s="67"/>
      <c r="H47" s="67"/>
      <c r="I47" s="68"/>
    </row>
    <row r="48" spans="1:9" x14ac:dyDescent="0.25">
      <c r="A48" s="69"/>
      <c r="B48" s="70" t="s">
        <v>37</v>
      </c>
      <c r="C48" s="71"/>
      <c r="D48" s="66">
        <v>1</v>
      </c>
      <c r="E48" s="67">
        <f>91.62</f>
        <v>91.62</v>
      </c>
      <c r="F48" s="67"/>
      <c r="G48" s="67"/>
      <c r="H48" s="67">
        <f t="shared" ref="H48:H51" si="4">ROUND(PRODUCT(D48:G48),3)</f>
        <v>91.62</v>
      </c>
      <c r="I48" s="68"/>
    </row>
    <row r="49" spans="1:9" x14ac:dyDescent="0.25">
      <c r="A49" s="69"/>
      <c r="B49" s="70" t="s">
        <v>38</v>
      </c>
      <c r="C49" s="72"/>
      <c r="D49" s="66">
        <v>1</v>
      </c>
      <c r="E49" s="67">
        <f>74.13</f>
        <v>74.13</v>
      </c>
      <c r="F49" s="67"/>
      <c r="G49" s="67"/>
      <c r="H49" s="67">
        <f t="shared" si="4"/>
        <v>74.13</v>
      </c>
      <c r="I49" s="73"/>
    </row>
    <row r="50" spans="1:9" x14ac:dyDescent="0.25">
      <c r="B50" s="70" t="s">
        <v>39</v>
      </c>
      <c r="D50" s="66">
        <v>1</v>
      </c>
      <c r="E50" s="67">
        <f>30.92</f>
        <v>30.92</v>
      </c>
      <c r="F50" s="67"/>
      <c r="G50" s="67"/>
      <c r="H50" s="67">
        <f t="shared" si="4"/>
        <v>30.92</v>
      </c>
      <c r="I50" s="73"/>
    </row>
    <row r="51" spans="1:9" x14ac:dyDescent="0.25">
      <c r="B51" s="70" t="s">
        <v>40</v>
      </c>
      <c r="C51" s="74"/>
      <c r="D51" s="56">
        <v>1</v>
      </c>
      <c r="E51" s="67">
        <f>11.2</f>
        <v>11.2</v>
      </c>
      <c r="F51" s="67"/>
      <c r="G51" s="67"/>
      <c r="H51" s="67">
        <f t="shared" si="4"/>
        <v>11.2</v>
      </c>
      <c r="I51" s="73"/>
    </row>
    <row r="52" spans="1:9" x14ac:dyDescent="0.25">
      <c r="B52" s="70"/>
      <c r="C52" s="74"/>
      <c r="E52" s="67"/>
      <c r="F52" s="67"/>
      <c r="G52" s="67"/>
      <c r="H52" s="67"/>
      <c r="I52" s="79">
        <f>SUM(H48:H52)</f>
        <v>207.87</v>
      </c>
    </row>
    <row r="53" spans="1:9" x14ac:dyDescent="0.25">
      <c r="A53" s="69"/>
      <c r="B53" s="70"/>
      <c r="C53" s="72"/>
      <c r="D53" s="66"/>
      <c r="E53" s="67"/>
      <c r="F53" s="67"/>
      <c r="G53" s="67"/>
      <c r="H53" s="67"/>
      <c r="I53" s="78"/>
    </row>
    <row r="54" spans="1:9" x14ac:dyDescent="0.25">
      <c r="A54" s="63">
        <f>A47+1</f>
        <v>5</v>
      </c>
      <c r="B54" s="64" t="s">
        <v>44</v>
      </c>
      <c r="C54" s="65"/>
      <c r="D54" s="66"/>
      <c r="E54" s="67"/>
      <c r="F54" s="67"/>
      <c r="G54" s="67"/>
      <c r="H54" s="67"/>
      <c r="I54" s="68"/>
    </row>
    <row r="55" spans="1:9" x14ac:dyDescent="0.25">
      <c r="A55" s="69"/>
      <c r="B55" s="70" t="s">
        <v>37</v>
      </c>
      <c r="C55" s="71"/>
      <c r="D55" s="66">
        <v>1</v>
      </c>
      <c r="E55" s="67">
        <f>271.862</f>
        <v>271.86200000000002</v>
      </c>
      <c r="F55" s="67"/>
      <c r="G55" s="67"/>
      <c r="H55" s="67">
        <f t="shared" ref="H55:H58" si="5">ROUND(PRODUCT(D55:G55),3)</f>
        <v>271.86200000000002</v>
      </c>
      <c r="I55" s="68"/>
    </row>
    <row r="56" spans="1:9" x14ac:dyDescent="0.25">
      <c r="A56" s="69"/>
      <c r="B56" s="70" t="s">
        <v>38</v>
      </c>
      <c r="C56" s="72"/>
      <c r="D56" s="66">
        <v>1</v>
      </c>
      <c r="E56" s="67">
        <f>252.065</f>
        <v>252.065</v>
      </c>
      <c r="F56" s="67"/>
      <c r="G56" s="67"/>
      <c r="H56" s="67">
        <f t="shared" si="5"/>
        <v>252.065</v>
      </c>
      <c r="I56" s="73"/>
    </row>
    <row r="57" spans="1:9" x14ac:dyDescent="0.25">
      <c r="B57" s="70" t="s">
        <v>39</v>
      </c>
      <c r="D57" s="66">
        <v>1</v>
      </c>
      <c r="E57" s="67">
        <f>137.95</f>
        <v>137.94999999999999</v>
      </c>
      <c r="F57" s="67"/>
      <c r="G57" s="67"/>
      <c r="H57" s="67">
        <f t="shared" si="5"/>
        <v>137.94999999999999</v>
      </c>
      <c r="I57" s="73"/>
    </row>
    <row r="58" spans="1:9" x14ac:dyDescent="0.25">
      <c r="B58" s="70" t="s">
        <v>40</v>
      </c>
      <c r="C58" s="74"/>
      <c r="D58" s="56">
        <v>1</v>
      </c>
      <c r="E58" s="67">
        <f>33.4</f>
        <v>33.4</v>
      </c>
      <c r="F58" s="67"/>
      <c r="G58" s="67"/>
      <c r="H58" s="67">
        <f t="shared" si="5"/>
        <v>33.4</v>
      </c>
      <c r="I58" s="73"/>
    </row>
    <row r="59" spans="1:9" x14ac:dyDescent="0.25">
      <c r="B59" s="70"/>
      <c r="C59" s="74"/>
      <c r="E59" s="67"/>
      <c r="F59" s="67"/>
      <c r="G59" s="67"/>
      <c r="H59" s="67"/>
      <c r="I59" s="78">
        <f>SUM(H55:H59)</f>
        <v>695.27699999999993</v>
      </c>
    </row>
    <row r="60" spans="1:9" x14ac:dyDescent="0.25">
      <c r="B60" s="70"/>
      <c r="C60" s="74"/>
      <c r="E60" s="67"/>
      <c r="F60" s="67"/>
      <c r="G60" s="67"/>
      <c r="H60" s="67"/>
      <c r="I60" s="73"/>
    </row>
    <row r="61" spans="1:9" x14ac:dyDescent="0.25">
      <c r="A61" s="63">
        <f>A54+1</f>
        <v>6</v>
      </c>
      <c r="B61" s="64" t="s">
        <v>45</v>
      </c>
      <c r="C61" s="65"/>
      <c r="D61" s="66"/>
      <c r="E61" s="67"/>
      <c r="F61" s="67"/>
      <c r="G61" s="67"/>
      <c r="H61" s="67"/>
      <c r="I61" s="68"/>
    </row>
    <row r="62" spans="1:9" x14ac:dyDescent="0.25">
      <c r="A62" s="69"/>
      <c r="B62" s="70" t="s">
        <v>37</v>
      </c>
      <c r="C62" s="71"/>
      <c r="D62" s="66">
        <v>1</v>
      </c>
      <c r="E62" s="67">
        <f>6.448</f>
        <v>6.4480000000000004</v>
      </c>
      <c r="F62" s="67"/>
      <c r="G62" s="67"/>
      <c r="H62" s="67">
        <f t="shared" ref="H62:H65" si="6">ROUND(PRODUCT(D62:G62),3)</f>
        <v>6.4480000000000004</v>
      </c>
      <c r="I62" s="68"/>
    </row>
    <row r="63" spans="1:9" x14ac:dyDescent="0.25">
      <c r="A63" s="69"/>
      <c r="B63" s="70" t="s">
        <v>38</v>
      </c>
      <c r="C63" s="72"/>
      <c r="D63" s="66">
        <v>1</v>
      </c>
      <c r="E63" s="67">
        <f>5.585</f>
        <v>5.585</v>
      </c>
      <c r="F63" s="67"/>
      <c r="G63" s="67"/>
      <c r="H63" s="67">
        <f t="shared" si="6"/>
        <v>5.585</v>
      </c>
      <c r="I63" s="73"/>
    </row>
    <row r="64" spans="1:9" x14ac:dyDescent="0.25">
      <c r="B64" s="70" t="s">
        <v>39</v>
      </c>
      <c r="D64" s="66">
        <v>1</v>
      </c>
      <c r="E64" s="67">
        <f>3.167</f>
        <v>3.1669999999999998</v>
      </c>
      <c r="F64" s="67"/>
      <c r="G64" s="67"/>
      <c r="H64" s="67">
        <f t="shared" si="6"/>
        <v>3.1669999999999998</v>
      </c>
      <c r="I64" s="73"/>
    </row>
    <row r="65" spans="1:9" x14ac:dyDescent="0.25">
      <c r="B65" s="70" t="s">
        <v>40</v>
      </c>
      <c r="C65" s="74"/>
      <c r="D65" s="56">
        <v>1</v>
      </c>
      <c r="E65" s="67">
        <f>1.282</f>
        <v>1.282</v>
      </c>
      <c r="F65" s="67"/>
      <c r="G65" s="67"/>
      <c r="H65" s="67">
        <f t="shared" si="6"/>
        <v>1.282</v>
      </c>
      <c r="I65" s="73"/>
    </row>
    <row r="66" spans="1:9" x14ac:dyDescent="0.25">
      <c r="B66" s="70"/>
      <c r="C66" s="74"/>
      <c r="E66" s="67"/>
      <c r="F66" s="67"/>
      <c r="G66" s="67"/>
      <c r="H66" s="67"/>
      <c r="I66" s="73">
        <f>SUM(H62:H66)</f>
        <v>16.481999999999999</v>
      </c>
    </row>
    <row r="67" spans="1:9" x14ac:dyDescent="0.25">
      <c r="B67" s="70"/>
      <c r="C67" s="74"/>
      <c r="E67" s="67"/>
      <c r="F67" s="67"/>
      <c r="G67" s="67"/>
      <c r="H67" s="67"/>
      <c r="I67" s="73"/>
    </row>
    <row r="68" spans="1:9" x14ac:dyDescent="0.25">
      <c r="A68" s="63">
        <f>A61+1</f>
        <v>7</v>
      </c>
      <c r="B68" s="64" t="s">
        <v>47</v>
      </c>
      <c r="C68" s="65"/>
      <c r="D68" s="66"/>
      <c r="E68" s="67"/>
      <c r="F68" s="67"/>
      <c r="G68" s="67"/>
      <c r="H68" s="67"/>
      <c r="I68" s="68"/>
    </row>
    <row r="69" spans="1:9" x14ac:dyDescent="0.25">
      <c r="A69" s="69"/>
      <c r="B69" s="70" t="s">
        <v>37</v>
      </c>
      <c r="C69" s="71"/>
      <c r="D69" s="66">
        <v>1</v>
      </c>
      <c r="E69" s="67">
        <f>8.15*1.15*1.02</f>
        <v>9.5599500000000006</v>
      </c>
      <c r="F69" s="67"/>
      <c r="G69" s="67"/>
      <c r="H69" s="67">
        <f t="shared" ref="H69:H72" si="7">ROUND(PRODUCT(D69:G69),3)</f>
        <v>9.56</v>
      </c>
      <c r="I69" s="68"/>
    </row>
    <row r="70" spans="1:9" x14ac:dyDescent="0.25">
      <c r="A70" s="69"/>
      <c r="B70" s="70" t="s">
        <v>38</v>
      </c>
      <c r="C70" s="72"/>
      <c r="D70" s="66">
        <v>1</v>
      </c>
      <c r="E70" s="67">
        <v>0</v>
      </c>
      <c r="F70" s="67"/>
      <c r="G70" s="67"/>
      <c r="H70" s="67">
        <f t="shared" si="7"/>
        <v>0</v>
      </c>
      <c r="I70" s="73"/>
    </row>
    <row r="71" spans="1:9" x14ac:dyDescent="0.25">
      <c r="B71" s="70" t="s">
        <v>39</v>
      </c>
      <c r="D71" s="66">
        <v>1</v>
      </c>
      <c r="E71" s="67">
        <v>0</v>
      </c>
      <c r="F71" s="67"/>
      <c r="G71" s="67"/>
      <c r="H71" s="67">
        <f t="shared" si="7"/>
        <v>0</v>
      </c>
      <c r="I71" s="73"/>
    </row>
    <row r="72" spans="1:9" x14ac:dyDescent="0.25">
      <c r="B72" s="70" t="s">
        <v>40</v>
      </c>
      <c r="C72" s="74"/>
      <c r="D72" s="56">
        <v>1</v>
      </c>
      <c r="E72" s="67">
        <f>3.217*1.15*1.02</f>
        <v>3.7735409999999998</v>
      </c>
      <c r="F72" s="67"/>
      <c r="G72" s="67"/>
      <c r="H72" s="67">
        <f t="shared" si="7"/>
        <v>3.774</v>
      </c>
      <c r="I72" s="73"/>
    </row>
    <row r="73" spans="1:9" x14ac:dyDescent="0.25">
      <c r="B73" s="70"/>
      <c r="C73" s="74"/>
      <c r="E73" s="67"/>
      <c r="F73" s="67"/>
      <c r="G73" s="67"/>
      <c r="H73" s="67"/>
      <c r="I73" s="73">
        <f>SUM(H69:H73)</f>
        <v>13.334</v>
      </c>
    </row>
    <row r="74" spans="1:9" x14ac:dyDescent="0.25">
      <c r="A74" s="69"/>
      <c r="B74" s="70"/>
      <c r="C74" s="72"/>
      <c r="D74" s="66"/>
      <c r="E74" s="67"/>
      <c r="F74" s="67"/>
      <c r="G74" s="67"/>
      <c r="H74" s="67"/>
      <c r="I74" s="73"/>
    </row>
    <row r="75" spans="1:9" x14ac:dyDescent="0.25">
      <c r="A75" s="63">
        <f>A68+1</f>
        <v>8</v>
      </c>
      <c r="B75" s="64" t="s">
        <v>51</v>
      </c>
      <c r="C75" s="65"/>
      <c r="D75" s="66"/>
      <c r="E75" s="67"/>
      <c r="F75" s="67"/>
      <c r="G75" s="67"/>
      <c r="H75" s="67"/>
      <c r="I75" s="68"/>
    </row>
    <row r="76" spans="1:9" x14ac:dyDescent="0.25">
      <c r="A76" s="69"/>
      <c r="B76" s="70" t="s">
        <v>37</v>
      </c>
      <c r="C76" s="71"/>
      <c r="D76" s="66">
        <v>2</v>
      </c>
      <c r="E76" s="67">
        <v>20</v>
      </c>
      <c r="F76" s="67"/>
      <c r="G76" s="67"/>
      <c r="H76" s="67">
        <f t="shared" ref="H76:H79" si="8">ROUND(PRODUCT(D76:G76),3)</f>
        <v>40</v>
      </c>
      <c r="I76" s="68"/>
    </row>
    <row r="77" spans="1:9" x14ac:dyDescent="0.25">
      <c r="A77" s="69"/>
      <c r="B77" s="70" t="s">
        <v>38</v>
      </c>
      <c r="C77" s="72"/>
      <c r="D77" s="66">
        <v>1</v>
      </c>
      <c r="E77" s="67">
        <v>0</v>
      </c>
      <c r="F77" s="67"/>
      <c r="G77" s="67"/>
      <c r="H77" s="67">
        <f t="shared" si="8"/>
        <v>0</v>
      </c>
      <c r="I77" s="73"/>
    </row>
    <row r="78" spans="1:9" x14ac:dyDescent="0.25">
      <c r="B78" s="70" t="s">
        <v>39</v>
      </c>
      <c r="D78" s="66">
        <v>1</v>
      </c>
      <c r="E78" s="67">
        <v>0</v>
      </c>
      <c r="F78" s="67"/>
      <c r="G78" s="67"/>
      <c r="H78" s="67">
        <f t="shared" si="8"/>
        <v>0</v>
      </c>
      <c r="I78" s="73"/>
    </row>
    <row r="79" spans="1:9" x14ac:dyDescent="0.25">
      <c r="B79" s="70" t="s">
        <v>40</v>
      </c>
      <c r="C79" s="74"/>
      <c r="D79" s="56">
        <v>2</v>
      </c>
      <c r="E79" s="67">
        <v>10</v>
      </c>
      <c r="F79" s="67"/>
      <c r="G79" s="67"/>
      <c r="H79" s="67">
        <f t="shared" si="8"/>
        <v>20</v>
      </c>
      <c r="I79" s="73"/>
    </row>
    <row r="80" spans="1:9" x14ac:dyDescent="0.25">
      <c r="B80" s="70"/>
      <c r="C80" s="74"/>
      <c r="E80" s="67"/>
      <c r="F80" s="67"/>
      <c r="G80" s="67"/>
      <c r="H80" s="67"/>
      <c r="I80" s="80">
        <f>SUM(H76:H80)</f>
        <v>60</v>
      </c>
    </row>
    <row r="81" spans="1:9" x14ac:dyDescent="0.25">
      <c r="A81" s="69"/>
      <c r="B81" s="70"/>
      <c r="C81" s="72"/>
      <c r="D81" s="66"/>
      <c r="E81" s="67"/>
      <c r="F81" s="67"/>
      <c r="G81" s="67"/>
      <c r="H81" s="67"/>
      <c r="I81" s="73"/>
    </row>
    <row r="82" spans="1:9" x14ac:dyDescent="0.25">
      <c r="A82" s="63">
        <f>A75+1</f>
        <v>9</v>
      </c>
      <c r="B82" s="64" t="s">
        <v>52</v>
      </c>
      <c r="C82" s="65"/>
      <c r="D82" s="66"/>
      <c r="E82" s="67"/>
      <c r="F82" s="67"/>
      <c r="G82" s="67"/>
      <c r="H82" s="67"/>
      <c r="I82" s="68"/>
    </row>
    <row r="83" spans="1:9" x14ac:dyDescent="0.25">
      <c r="A83" s="69"/>
      <c r="B83" s="70" t="s">
        <v>37</v>
      </c>
      <c r="C83" s="71"/>
      <c r="D83" s="66">
        <v>2</v>
      </c>
      <c r="E83" s="67">
        <v>5</v>
      </c>
      <c r="F83" s="67"/>
      <c r="G83" s="67"/>
      <c r="H83" s="67">
        <f t="shared" ref="H83:H86" si="9">ROUND(PRODUCT(D83:G83),3)</f>
        <v>10</v>
      </c>
      <c r="I83" s="68"/>
    </row>
    <row r="84" spans="1:9" x14ac:dyDescent="0.25">
      <c r="A84" s="69"/>
      <c r="B84" s="70" t="s">
        <v>38</v>
      </c>
      <c r="C84" s="72"/>
      <c r="D84" s="66">
        <v>1</v>
      </c>
      <c r="E84" s="67">
        <v>0</v>
      </c>
      <c r="F84" s="67"/>
      <c r="G84" s="67"/>
      <c r="H84" s="67">
        <f t="shared" si="9"/>
        <v>0</v>
      </c>
      <c r="I84" s="73"/>
    </row>
    <row r="85" spans="1:9" x14ac:dyDescent="0.25">
      <c r="B85" s="70" t="s">
        <v>39</v>
      </c>
      <c r="D85" s="66">
        <v>1</v>
      </c>
      <c r="E85" s="67">
        <v>0</v>
      </c>
      <c r="F85" s="67"/>
      <c r="G85" s="67"/>
      <c r="H85" s="67">
        <f t="shared" si="9"/>
        <v>0</v>
      </c>
      <c r="I85" s="73"/>
    </row>
    <row r="86" spans="1:9" x14ac:dyDescent="0.25">
      <c r="B86" s="70" t="s">
        <v>40</v>
      </c>
      <c r="C86" s="74"/>
      <c r="D86" s="56">
        <v>2</v>
      </c>
      <c r="E86" s="67">
        <v>10</v>
      </c>
      <c r="F86" s="67"/>
      <c r="G86" s="67"/>
      <c r="H86" s="67">
        <f t="shared" si="9"/>
        <v>20</v>
      </c>
      <c r="I86" s="73"/>
    </row>
    <row r="87" spans="1:9" x14ac:dyDescent="0.25">
      <c r="B87" s="70"/>
      <c r="C87" s="74"/>
      <c r="E87" s="67"/>
      <c r="F87" s="67"/>
      <c r="G87" s="67"/>
      <c r="H87" s="67"/>
      <c r="I87" s="80">
        <f>SUM(H83:H87)</f>
        <v>30</v>
      </c>
    </row>
    <row r="88" spans="1:9" x14ac:dyDescent="0.25">
      <c r="A88" s="69"/>
      <c r="B88" s="70"/>
      <c r="C88" s="72"/>
      <c r="D88" s="66"/>
      <c r="E88" s="67"/>
      <c r="F88" s="67"/>
      <c r="G88" s="67"/>
      <c r="H88" s="67"/>
      <c r="I88" s="73"/>
    </row>
    <row r="89" spans="1:9" x14ac:dyDescent="0.25">
      <c r="A89" s="63">
        <f>A68+1</f>
        <v>8</v>
      </c>
      <c r="B89" s="64" t="s">
        <v>48</v>
      </c>
      <c r="C89" s="65"/>
      <c r="D89" s="66"/>
      <c r="E89" s="67"/>
      <c r="F89" s="67"/>
      <c r="G89" s="67"/>
      <c r="H89" s="67"/>
      <c r="I89" s="68"/>
    </row>
    <row r="90" spans="1:9" x14ac:dyDescent="0.25">
      <c r="A90" s="69"/>
      <c r="B90" s="70" t="s">
        <v>37</v>
      </c>
      <c r="C90" s="71"/>
      <c r="D90" s="66">
        <v>1</v>
      </c>
      <c r="E90" s="67">
        <v>4.8</v>
      </c>
      <c r="F90" s="67">
        <v>4.8</v>
      </c>
      <c r="G90" s="67">
        <v>1.1000000000000001</v>
      </c>
      <c r="H90" s="67">
        <f t="shared" ref="H90:H93" si="10">ROUND(PRODUCT(D90:G90),3)</f>
        <v>25.344000000000001</v>
      </c>
      <c r="I90" s="68"/>
    </row>
    <row r="91" spans="1:9" x14ac:dyDescent="0.25">
      <c r="A91" s="69"/>
      <c r="B91" s="70" t="s">
        <v>38</v>
      </c>
      <c r="C91" s="72"/>
      <c r="D91" s="66">
        <v>1</v>
      </c>
      <c r="E91" s="67"/>
      <c r="F91" s="67"/>
      <c r="G91" s="67"/>
      <c r="H91" s="67">
        <f t="shared" si="10"/>
        <v>1</v>
      </c>
      <c r="I91" s="73"/>
    </row>
    <row r="92" spans="1:9" x14ac:dyDescent="0.25">
      <c r="B92" s="70" t="s">
        <v>39</v>
      </c>
      <c r="D92" s="66">
        <v>1</v>
      </c>
      <c r="E92" s="67"/>
      <c r="F92" s="67"/>
      <c r="G92" s="67"/>
      <c r="H92" s="67">
        <f t="shared" si="10"/>
        <v>1</v>
      </c>
      <c r="I92" s="73"/>
    </row>
    <row r="93" spans="1:9" x14ac:dyDescent="0.25">
      <c r="B93" s="70" t="s">
        <v>40</v>
      </c>
      <c r="C93" s="74"/>
      <c r="D93" s="56">
        <v>1</v>
      </c>
      <c r="E93" s="67">
        <f>11.6</f>
        <v>11.6</v>
      </c>
      <c r="F93" s="67">
        <f>9.7</f>
        <v>9.6999999999999993</v>
      </c>
      <c r="G93" s="67">
        <v>1.1000000000000001</v>
      </c>
      <c r="H93" s="67">
        <f t="shared" si="10"/>
        <v>123.77200000000001</v>
      </c>
      <c r="I93" s="73"/>
    </row>
    <row r="94" spans="1:9" x14ac:dyDescent="0.25">
      <c r="B94" s="70"/>
      <c r="C94" s="74"/>
      <c r="E94" s="67"/>
      <c r="F94" s="67"/>
      <c r="G94" s="67"/>
      <c r="H94" s="67"/>
      <c r="I94" s="78">
        <f>SUM(H90:H94)</f>
        <v>151.11600000000001</v>
      </c>
    </row>
    <row r="95" spans="1:9" x14ac:dyDescent="0.25">
      <c r="A95" s="63"/>
      <c r="B95" s="64"/>
      <c r="C95" s="65"/>
      <c r="D95" s="66"/>
      <c r="E95" s="67"/>
      <c r="F95" s="67"/>
      <c r="G95" s="67"/>
      <c r="H95" s="67"/>
      <c r="I95" s="68"/>
    </row>
    <row r="96" spans="1:9" x14ac:dyDescent="0.25">
      <c r="B96" s="70"/>
      <c r="D96" s="66"/>
      <c r="E96" s="67"/>
      <c r="F96" s="67"/>
      <c r="G96" s="67"/>
      <c r="H96" s="67"/>
      <c r="I96" s="73"/>
    </row>
    <row r="97" spans="1:9" x14ac:dyDescent="0.25">
      <c r="B97" s="70"/>
      <c r="C97" s="74"/>
      <c r="E97" s="67"/>
      <c r="F97" s="67"/>
      <c r="G97" s="67"/>
      <c r="H97" s="67"/>
      <c r="I97" s="73"/>
    </row>
    <row r="98" spans="1:9" x14ac:dyDescent="0.25">
      <c r="B98" s="70"/>
      <c r="C98" s="74"/>
      <c r="E98" s="67"/>
      <c r="F98" s="67"/>
      <c r="G98" s="67"/>
      <c r="H98" s="67"/>
      <c r="I98" s="73"/>
    </row>
    <row r="99" spans="1:9" x14ac:dyDescent="0.25">
      <c r="B99" s="70"/>
      <c r="E99" s="67"/>
      <c r="F99" s="67"/>
      <c r="G99" s="67"/>
      <c r="H99" s="67"/>
      <c r="I99" s="78"/>
    </row>
    <row r="100" spans="1:9" x14ac:dyDescent="0.25">
      <c r="A100" s="63"/>
      <c r="B100" s="64"/>
      <c r="C100" s="65"/>
      <c r="D100" s="66"/>
      <c r="E100" s="67"/>
      <c r="F100" s="67"/>
      <c r="G100" s="67"/>
      <c r="H100" s="67"/>
      <c r="I100" s="68"/>
    </row>
    <row r="101" spans="1:9" x14ac:dyDescent="0.25">
      <c r="A101" s="69"/>
      <c r="B101" s="70"/>
      <c r="C101" s="71"/>
      <c r="D101" s="66"/>
      <c r="E101" s="67"/>
      <c r="F101" s="67"/>
      <c r="G101" s="67"/>
      <c r="H101" s="67"/>
      <c r="I101" s="68"/>
    </row>
    <row r="102" spans="1:9" x14ac:dyDescent="0.25">
      <c r="A102" s="69"/>
      <c r="B102" s="70"/>
      <c r="C102" s="72"/>
      <c r="D102" s="66"/>
      <c r="E102" s="67"/>
      <c r="F102" s="67"/>
      <c r="G102" s="67"/>
      <c r="H102" s="67"/>
      <c r="I102" s="73"/>
    </row>
    <row r="103" spans="1:9" x14ac:dyDescent="0.25">
      <c r="A103" s="69"/>
      <c r="B103" s="70"/>
      <c r="C103" s="72"/>
      <c r="D103" s="66"/>
      <c r="E103" s="67"/>
      <c r="F103" s="67"/>
      <c r="G103" s="67"/>
      <c r="H103" s="67"/>
      <c r="I103" s="78"/>
    </row>
    <row r="104" spans="1:9" x14ac:dyDescent="0.25">
      <c r="A104" s="63"/>
      <c r="B104" s="64"/>
      <c r="C104" s="65"/>
      <c r="D104" s="66"/>
      <c r="E104" s="67"/>
      <c r="F104" s="67"/>
      <c r="G104" s="67"/>
      <c r="H104" s="67"/>
      <c r="I104" s="68"/>
    </row>
    <row r="105" spans="1:9" x14ac:dyDescent="0.25">
      <c r="A105" s="69"/>
      <c r="B105" s="70"/>
      <c r="C105" s="71"/>
      <c r="D105" s="66"/>
      <c r="E105" s="67"/>
      <c r="F105" s="67"/>
      <c r="G105" s="67"/>
      <c r="H105" s="67"/>
      <c r="I105" s="68"/>
    </row>
    <row r="106" spans="1:9" x14ac:dyDescent="0.25">
      <c r="A106" s="69"/>
      <c r="B106" s="70"/>
      <c r="C106" s="72"/>
      <c r="D106" s="66"/>
      <c r="E106" s="67"/>
      <c r="F106" s="67"/>
      <c r="G106" s="67"/>
      <c r="H106" s="67"/>
      <c r="I106" s="73"/>
    </row>
    <row r="107" spans="1:9" x14ac:dyDescent="0.25">
      <c r="B107" s="70"/>
      <c r="D107" s="66"/>
      <c r="E107" s="67"/>
      <c r="F107" s="67"/>
      <c r="G107" s="67"/>
      <c r="H107" s="67"/>
      <c r="I107" s="73"/>
    </row>
    <row r="108" spans="1:9" x14ac:dyDescent="0.25">
      <c r="B108" s="70"/>
      <c r="C108" s="74"/>
      <c r="E108" s="67"/>
      <c r="F108" s="67"/>
      <c r="G108" s="67"/>
      <c r="H108" s="67"/>
      <c r="I108" s="73"/>
    </row>
    <row r="109" spans="1:9" x14ac:dyDescent="0.25">
      <c r="B109" s="70"/>
      <c r="C109" s="74"/>
      <c r="E109" s="67"/>
      <c r="F109" s="67"/>
      <c r="G109" s="67"/>
      <c r="H109" s="67"/>
      <c r="I109" s="73"/>
    </row>
    <row r="110" spans="1:9" x14ac:dyDescent="0.25">
      <c r="B110" s="70"/>
      <c r="C110" s="74"/>
      <c r="E110" s="67"/>
      <c r="F110" s="67"/>
      <c r="G110" s="67"/>
      <c r="H110" s="67"/>
      <c r="I110" s="73"/>
    </row>
    <row r="111" spans="1:9" x14ac:dyDescent="0.25">
      <c r="B111" s="70"/>
      <c r="C111" s="74"/>
      <c r="E111" s="67"/>
      <c r="F111" s="67"/>
      <c r="G111" s="67"/>
      <c r="H111" s="67"/>
      <c r="I111" s="73"/>
    </row>
    <row r="112" spans="1:9" x14ac:dyDescent="0.25">
      <c r="B112" s="75"/>
      <c r="E112" s="67"/>
      <c r="F112" s="67"/>
      <c r="G112" s="67"/>
      <c r="H112" s="67"/>
      <c r="I112" s="78"/>
    </row>
    <row r="113" spans="1:9" x14ac:dyDescent="0.25">
      <c r="A113" s="63"/>
      <c r="B113" s="64"/>
      <c r="C113" s="65"/>
      <c r="D113" s="66"/>
      <c r="E113" s="67"/>
      <c r="F113" s="67"/>
      <c r="G113" s="67"/>
      <c r="H113" s="67"/>
      <c r="I113" s="68"/>
    </row>
    <row r="114" spans="1:9" x14ac:dyDescent="0.25">
      <c r="A114" s="69"/>
      <c r="B114" s="70"/>
      <c r="C114" s="71"/>
      <c r="D114" s="66"/>
      <c r="E114" s="67"/>
      <c r="F114" s="67"/>
      <c r="G114" s="67"/>
      <c r="H114" s="67"/>
      <c r="I114" s="68"/>
    </row>
    <row r="115" spans="1:9" x14ac:dyDescent="0.25">
      <c r="A115" s="69"/>
      <c r="B115" s="70"/>
      <c r="C115" s="72"/>
      <c r="D115" s="66"/>
      <c r="E115" s="67"/>
      <c r="F115" s="67"/>
      <c r="G115" s="67"/>
      <c r="H115" s="67"/>
      <c r="I115" s="73"/>
    </row>
    <row r="116" spans="1:9" x14ac:dyDescent="0.25">
      <c r="B116" s="70"/>
      <c r="D116" s="66"/>
      <c r="E116" s="67"/>
      <c r="F116" s="67"/>
      <c r="G116" s="67"/>
      <c r="H116" s="67"/>
      <c r="I116" s="73"/>
    </row>
    <row r="117" spans="1:9" x14ac:dyDescent="0.25">
      <c r="B117" s="70"/>
      <c r="C117" s="74"/>
      <c r="E117" s="67"/>
      <c r="F117" s="67"/>
      <c r="G117" s="67"/>
      <c r="H117" s="67"/>
      <c r="I117" s="73"/>
    </row>
    <row r="118" spans="1:9" x14ac:dyDescent="0.25">
      <c r="B118" s="70"/>
      <c r="C118" s="74"/>
      <c r="E118" s="67"/>
      <c r="F118" s="67"/>
      <c r="G118" s="67"/>
      <c r="H118" s="67"/>
      <c r="I118" s="73"/>
    </row>
    <row r="119" spans="1:9" x14ac:dyDescent="0.25">
      <c r="B119" s="70"/>
      <c r="C119" s="74"/>
      <c r="E119" s="67"/>
      <c r="F119" s="67"/>
      <c r="G119" s="67"/>
      <c r="H119" s="67"/>
      <c r="I119" s="73"/>
    </row>
    <row r="120" spans="1:9" x14ac:dyDescent="0.25">
      <c r="B120" s="70"/>
      <c r="C120" s="74"/>
      <c r="E120" s="67"/>
      <c r="F120" s="67"/>
      <c r="G120" s="67"/>
      <c r="H120" s="67"/>
      <c r="I120" s="73"/>
    </row>
    <row r="121" spans="1:9" x14ac:dyDescent="0.25">
      <c r="B121" s="75"/>
      <c r="E121" s="67"/>
      <c r="F121" s="67"/>
      <c r="G121" s="67"/>
      <c r="H121" s="67"/>
      <c r="I121" s="78"/>
    </row>
    <row r="122" spans="1:9" x14ac:dyDescent="0.25">
      <c r="A122" s="63"/>
      <c r="B122" s="64"/>
      <c r="C122" s="65"/>
      <c r="D122" s="66"/>
      <c r="E122" s="67"/>
      <c r="F122" s="67"/>
      <c r="G122" s="67"/>
      <c r="H122" s="67"/>
      <c r="I122" s="68"/>
    </row>
    <row r="123" spans="1:9" x14ac:dyDescent="0.25">
      <c r="B123" s="75"/>
      <c r="E123" s="67"/>
      <c r="F123" s="67"/>
      <c r="G123" s="67"/>
      <c r="H123" s="67"/>
      <c r="I123" s="80"/>
    </row>
    <row r="124" spans="1:9" x14ac:dyDescent="0.25">
      <c r="B124" s="75"/>
      <c r="E124" s="67"/>
      <c r="F124" s="67"/>
      <c r="G124" s="67"/>
      <c r="H124" s="67"/>
      <c r="I124" s="80"/>
    </row>
    <row r="125" spans="1:9" x14ac:dyDescent="0.25">
      <c r="B125" s="75"/>
      <c r="E125" s="67"/>
      <c r="F125" s="67"/>
      <c r="G125" s="67"/>
      <c r="H125" s="67"/>
    </row>
    <row r="126" spans="1:9" x14ac:dyDescent="0.25">
      <c r="B126" s="75"/>
      <c r="E126" s="67"/>
      <c r="F126" s="67"/>
      <c r="G126" s="67"/>
      <c r="H126" s="67"/>
      <c r="I126" s="78"/>
    </row>
    <row r="127" spans="1:9" x14ac:dyDescent="0.25">
      <c r="A127" s="63"/>
      <c r="B127" s="64"/>
      <c r="C127" s="65"/>
      <c r="D127" s="66"/>
      <c r="E127" s="67"/>
      <c r="F127" s="67"/>
      <c r="G127" s="67"/>
      <c r="H127" s="67"/>
      <c r="I127" s="68"/>
    </row>
    <row r="128" spans="1:9" x14ac:dyDescent="0.25">
      <c r="B128" s="75"/>
      <c r="E128" s="67"/>
      <c r="F128" s="67"/>
      <c r="G128" s="67"/>
      <c r="H128" s="67"/>
      <c r="I128" s="80"/>
    </row>
    <row r="129" spans="1:9" x14ac:dyDescent="0.25">
      <c r="B129" s="75"/>
      <c r="E129" s="67"/>
      <c r="F129" s="67"/>
      <c r="G129" s="67"/>
      <c r="H129" s="67"/>
      <c r="I129" s="80"/>
    </row>
    <row r="130" spans="1:9" x14ac:dyDescent="0.25">
      <c r="B130" s="75"/>
      <c r="E130" s="67"/>
      <c r="F130" s="67"/>
      <c r="G130" s="67"/>
      <c r="H130" s="67"/>
    </row>
    <row r="131" spans="1:9" x14ac:dyDescent="0.25">
      <c r="B131" s="75"/>
      <c r="E131" s="67"/>
      <c r="F131" s="67"/>
      <c r="G131" s="67"/>
      <c r="H131" s="67"/>
      <c r="I131" s="78"/>
    </row>
    <row r="132" spans="1:9" x14ac:dyDescent="0.25">
      <c r="A132" s="63"/>
      <c r="B132" s="64"/>
      <c r="C132" s="65"/>
      <c r="D132" s="66"/>
      <c r="E132" s="67"/>
      <c r="F132" s="67"/>
      <c r="G132" s="67"/>
      <c r="H132" s="67"/>
      <c r="I132" s="68"/>
    </row>
    <row r="133" spans="1:9" x14ac:dyDescent="0.25">
      <c r="B133" s="75"/>
      <c r="E133" s="67"/>
      <c r="F133" s="67"/>
      <c r="G133" s="67"/>
      <c r="H133" s="67"/>
      <c r="I133" s="80"/>
    </row>
    <row r="134" spans="1:9" x14ac:dyDescent="0.25">
      <c r="B134" s="75"/>
      <c r="E134" s="67"/>
      <c r="F134" s="67"/>
      <c r="G134" s="67"/>
      <c r="H134" s="67"/>
      <c r="I134" s="80"/>
    </row>
    <row r="135" spans="1:9" x14ac:dyDescent="0.25">
      <c r="B135" s="75"/>
      <c r="E135" s="67"/>
      <c r="F135" s="67"/>
      <c r="G135" s="67"/>
      <c r="H135" s="67"/>
    </row>
    <row r="136" spans="1:9" x14ac:dyDescent="0.25">
      <c r="B136" s="75"/>
      <c r="E136" s="67"/>
      <c r="F136" s="67"/>
      <c r="G136" s="67"/>
      <c r="H136" s="67"/>
      <c r="I136" s="78"/>
    </row>
    <row r="137" spans="1:9" x14ac:dyDescent="0.25">
      <c r="B137" s="75"/>
      <c r="E137" s="67"/>
      <c r="F137" s="67"/>
      <c r="G137" s="67"/>
      <c r="H137" s="67"/>
    </row>
    <row r="138" spans="1:9" x14ac:dyDescent="0.25">
      <c r="B138" s="75"/>
      <c r="E138" s="67"/>
      <c r="F138" s="67"/>
      <c r="G138" s="67"/>
      <c r="H138" s="67"/>
    </row>
    <row r="139" spans="1:9" x14ac:dyDescent="0.25">
      <c r="B139" s="75"/>
      <c r="E139" s="67"/>
      <c r="F139" s="67"/>
      <c r="G139" s="67"/>
      <c r="H139" s="67"/>
    </row>
    <row r="140" spans="1:9" x14ac:dyDescent="0.25">
      <c r="B140" s="75"/>
      <c r="E140" s="67"/>
      <c r="G140" s="67"/>
      <c r="H140" s="67"/>
    </row>
    <row r="141" spans="1:9" x14ac:dyDescent="0.25">
      <c r="I141" s="78"/>
    </row>
    <row r="142" spans="1:9" x14ac:dyDescent="0.25">
      <c r="A142" s="63"/>
      <c r="B142" s="64"/>
      <c r="C142" s="65"/>
      <c r="D142" s="66"/>
      <c r="E142" s="67"/>
      <c r="F142" s="67"/>
      <c r="G142" s="67"/>
      <c r="H142" s="67"/>
      <c r="I142" s="68"/>
    </row>
    <row r="143" spans="1:9" x14ac:dyDescent="0.25">
      <c r="B143" s="75"/>
      <c r="E143" s="67"/>
      <c r="F143" s="67"/>
      <c r="G143" s="67"/>
      <c r="H143" s="67"/>
      <c r="I143" s="80"/>
    </row>
    <row r="144" spans="1:9" x14ac:dyDescent="0.25">
      <c r="I144" s="78"/>
    </row>
    <row r="145" spans="1:9" x14ac:dyDescent="0.25">
      <c r="A145" s="63"/>
      <c r="B145" s="64"/>
      <c r="C145" s="65"/>
      <c r="D145" s="66"/>
      <c r="E145" s="67"/>
      <c r="F145" s="67"/>
      <c r="G145" s="67"/>
      <c r="H145" s="67"/>
      <c r="I145" s="68"/>
    </row>
    <row r="146" spans="1:9" x14ac:dyDescent="0.25">
      <c r="B146" s="75"/>
      <c r="E146" s="67"/>
      <c r="F146" s="67"/>
      <c r="G146" s="67"/>
      <c r="H146" s="67"/>
      <c r="I146" s="80"/>
    </row>
    <row r="147" spans="1:9" x14ac:dyDescent="0.25">
      <c r="B147" s="75"/>
      <c r="E147" s="67"/>
      <c r="F147" s="67"/>
      <c r="G147" s="67"/>
      <c r="H147" s="67"/>
      <c r="I147" s="80"/>
    </row>
    <row r="148" spans="1:9" x14ac:dyDescent="0.25">
      <c r="B148" s="75"/>
      <c r="E148" s="67"/>
      <c r="F148" s="67"/>
      <c r="G148" s="67"/>
      <c r="H148" s="67"/>
    </row>
    <row r="149" spans="1:9" x14ac:dyDescent="0.25">
      <c r="B149" s="75"/>
      <c r="E149" s="67"/>
      <c r="F149" s="67"/>
      <c r="G149" s="67"/>
      <c r="H149" s="67"/>
      <c r="I149" s="78"/>
    </row>
    <row r="150" spans="1:9" x14ac:dyDescent="0.25">
      <c r="B150" s="75"/>
      <c r="E150" s="67"/>
      <c r="F150" s="67"/>
      <c r="G150" s="67"/>
      <c r="H150" s="67"/>
    </row>
    <row r="151" spans="1:9" x14ac:dyDescent="0.25">
      <c r="B151" s="75"/>
      <c r="E151" s="67"/>
      <c r="F151" s="67"/>
      <c r="G151" s="67"/>
      <c r="H151" s="67"/>
    </row>
    <row r="152" spans="1:9" x14ac:dyDescent="0.25">
      <c r="B152" s="75"/>
      <c r="E152" s="67"/>
      <c r="F152" s="67"/>
      <c r="G152" s="67"/>
      <c r="H152" s="67"/>
    </row>
    <row r="153" spans="1:9" x14ac:dyDescent="0.25">
      <c r="B153" s="75"/>
      <c r="E153" s="67"/>
      <c r="G153" s="67"/>
      <c r="H153" s="67"/>
    </row>
    <row r="154" spans="1:9" x14ac:dyDescent="0.25">
      <c r="I154" s="78"/>
    </row>
    <row r="155" spans="1:9" x14ac:dyDescent="0.25">
      <c r="A155" s="63"/>
      <c r="B155" s="64"/>
      <c r="C155" s="65"/>
      <c r="D155" s="66"/>
      <c r="E155" s="67"/>
      <c r="F155" s="67"/>
      <c r="G155" s="67"/>
      <c r="H155" s="67"/>
      <c r="I155" s="68"/>
    </row>
    <row r="156" spans="1:9" x14ac:dyDescent="0.25">
      <c r="B156" s="75"/>
      <c r="E156" s="67"/>
      <c r="F156" s="67"/>
      <c r="G156" s="67"/>
      <c r="H156" s="67"/>
    </row>
    <row r="157" spans="1:9" x14ac:dyDescent="0.25">
      <c r="B157" s="75"/>
      <c r="E157" s="67"/>
      <c r="F157" s="67"/>
      <c r="G157" s="67"/>
      <c r="H157" s="67"/>
    </row>
    <row r="158" spans="1:9" x14ac:dyDescent="0.25">
      <c r="I158" s="78"/>
    </row>
    <row r="159" spans="1:9" x14ac:dyDescent="0.25">
      <c r="A159" s="63"/>
      <c r="B159" s="64"/>
      <c r="C159" s="65"/>
      <c r="D159" s="66"/>
      <c r="E159" s="67"/>
      <c r="F159" s="67"/>
      <c r="G159" s="67"/>
      <c r="H159" s="67"/>
      <c r="I159" s="68"/>
    </row>
    <row r="160" spans="1:9" x14ac:dyDescent="0.25">
      <c r="B160" s="70"/>
      <c r="C160" s="74"/>
      <c r="E160" s="67"/>
      <c r="F160" s="67"/>
      <c r="G160" s="67"/>
      <c r="H160" s="67"/>
      <c r="I160" s="73"/>
    </row>
    <row r="161" spans="1:9" x14ac:dyDescent="0.25">
      <c r="I161" s="78"/>
    </row>
    <row r="162" spans="1:9" x14ac:dyDescent="0.25">
      <c r="A162" s="63"/>
      <c r="B162" s="64"/>
      <c r="C162" s="65"/>
      <c r="D162" s="66"/>
      <c r="E162" s="67"/>
      <c r="F162" s="67"/>
      <c r="G162" s="67"/>
      <c r="H162" s="67"/>
      <c r="I162" s="68"/>
    </row>
    <row r="163" spans="1:9" x14ac:dyDescent="0.25">
      <c r="B163" s="70"/>
      <c r="C163" s="74"/>
      <c r="E163" s="67"/>
      <c r="F163" s="67"/>
      <c r="G163" s="67"/>
      <c r="H163" s="67"/>
      <c r="I163" s="73"/>
    </row>
    <row r="164" spans="1:9" x14ac:dyDescent="0.25">
      <c r="I164" s="78"/>
    </row>
    <row r="165" spans="1:9" x14ac:dyDescent="0.25">
      <c r="A165" s="63"/>
      <c r="B165" s="64"/>
      <c r="C165" s="65"/>
      <c r="D165" s="66"/>
      <c r="E165" s="67"/>
      <c r="F165" s="67"/>
      <c r="G165" s="67"/>
      <c r="H165" s="67"/>
      <c r="I165" s="68"/>
    </row>
    <row r="166" spans="1:9" x14ac:dyDescent="0.25">
      <c r="B166" s="70"/>
      <c r="C166" s="74"/>
      <c r="E166" s="67"/>
      <c r="F166" s="67"/>
      <c r="G166" s="67"/>
      <c r="H166" s="67"/>
      <c r="I166" s="73"/>
    </row>
    <row r="167" spans="1:9" x14ac:dyDescent="0.25">
      <c r="I167" s="73"/>
    </row>
    <row r="168" spans="1:9" x14ac:dyDescent="0.25">
      <c r="A168" s="63"/>
      <c r="B168" s="64"/>
      <c r="C168" s="65"/>
      <c r="D168" s="66"/>
      <c r="E168" s="67"/>
      <c r="F168" s="67"/>
      <c r="G168" s="67"/>
      <c r="H168" s="67"/>
      <c r="I168" s="68"/>
    </row>
    <row r="169" spans="1:9" x14ac:dyDescent="0.25">
      <c r="B169" s="70"/>
      <c r="C169" s="74"/>
      <c r="E169" s="67"/>
      <c r="F169" s="67"/>
      <c r="G169" s="67"/>
      <c r="H169" s="67"/>
      <c r="I169" s="73"/>
    </row>
    <row r="170" spans="1:9" x14ac:dyDescent="0.25">
      <c r="I170" s="78"/>
    </row>
    <row r="171" spans="1:9" x14ac:dyDescent="0.25">
      <c r="A171" s="63"/>
      <c r="B171" s="64"/>
      <c r="C171" s="65"/>
      <c r="D171" s="66"/>
      <c r="E171" s="67"/>
      <c r="F171" s="67"/>
      <c r="G171" s="67"/>
      <c r="H171" s="67"/>
      <c r="I171" s="68"/>
    </row>
    <row r="172" spans="1:9" x14ac:dyDescent="0.25">
      <c r="B172" s="75"/>
      <c r="E172" s="67"/>
      <c r="F172" s="67"/>
      <c r="G172" s="67"/>
      <c r="H172" s="67"/>
      <c r="I172" s="80"/>
    </row>
    <row r="173" spans="1:9" x14ac:dyDescent="0.25">
      <c r="B173" s="75"/>
      <c r="E173" s="67"/>
      <c r="F173" s="67"/>
      <c r="G173" s="67"/>
      <c r="H173" s="67"/>
      <c r="I173" s="80"/>
    </row>
    <row r="174" spans="1:9" x14ac:dyDescent="0.25">
      <c r="B174" s="75"/>
      <c r="E174" s="67"/>
      <c r="F174" s="67"/>
      <c r="G174" s="67"/>
      <c r="H174" s="67"/>
    </row>
    <row r="175" spans="1:9" x14ac:dyDescent="0.25">
      <c r="B175" s="75"/>
      <c r="E175" s="67"/>
      <c r="F175" s="67"/>
      <c r="G175" s="67"/>
      <c r="H175" s="67"/>
      <c r="I175" s="78"/>
    </row>
    <row r="176" spans="1:9" x14ac:dyDescent="0.25">
      <c r="B176" s="75"/>
      <c r="E176" s="67"/>
      <c r="F176" s="67"/>
      <c r="G176" s="67"/>
      <c r="H176" s="67"/>
    </row>
    <row r="177" spans="1:9" x14ac:dyDescent="0.25">
      <c r="B177" s="75"/>
      <c r="E177" s="67"/>
      <c r="F177" s="67"/>
      <c r="G177" s="67"/>
      <c r="H177" s="67"/>
    </row>
    <row r="178" spans="1:9" x14ac:dyDescent="0.25">
      <c r="B178" s="75"/>
      <c r="E178" s="67"/>
      <c r="F178" s="67"/>
      <c r="G178" s="67"/>
      <c r="H178" s="67"/>
    </row>
    <row r="179" spans="1:9" x14ac:dyDescent="0.25">
      <c r="B179" s="75"/>
      <c r="E179" s="67"/>
      <c r="G179" s="67"/>
      <c r="H179" s="67"/>
    </row>
    <row r="180" spans="1:9" x14ac:dyDescent="0.25">
      <c r="I180" s="78"/>
    </row>
    <row r="181" spans="1:9" x14ac:dyDescent="0.25">
      <c r="A181" s="63"/>
      <c r="B181" s="64"/>
      <c r="C181" s="65"/>
      <c r="D181" s="66"/>
      <c r="E181" s="67"/>
      <c r="F181" s="67"/>
      <c r="G181" s="67"/>
      <c r="H181" s="67"/>
      <c r="I181" s="68"/>
    </row>
    <row r="182" spans="1:9" x14ac:dyDescent="0.25">
      <c r="B182" s="75"/>
      <c r="E182" s="67"/>
      <c r="F182" s="67"/>
      <c r="G182" s="67"/>
      <c r="H182" s="67"/>
    </row>
    <row r="183" spans="1:9" x14ac:dyDescent="0.25">
      <c r="B183" s="75"/>
      <c r="E183" s="67"/>
      <c r="F183" s="67"/>
      <c r="G183" s="67"/>
      <c r="H183" s="67"/>
    </row>
    <row r="184" spans="1:9" x14ac:dyDescent="0.25">
      <c r="I184" s="78"/>
    </row>
    <row r="185" spans="1:9" x14ac:dyDescent="0.25">
      <c r="A185" s="63"/>
      <c r="B185" s="64"/>
      <c r="C185" s="65"/>
      <c r="D185" s="66"/>
      <c r="E185" s="67"/>
      <c r="F185" s="67"/>
      <c r="G185" s="67"/>
      <c r="H185" s="67"/>
      <c r="I185" s="68"/>
    </row>
    <row r="186" spans="1:9" x14ac:dyDescent="0.25">
      <c r="B186" s="75"/>
      <c r="E186" s="67"/>
      <c r="F186" s="67"/>
      <c r="G186" s="67"/>
      <c r="H186" s="67"/>
      <c r="I186" s="80"/>
    </row>
    <row r="187" spans="1:9" x14ac:dyDescent="0.25">
      <c r="I187" s="78"/>
    </row>
  </sheetData>
  <mergeCells count="27">
    <mergeCell ref="E15:E16"/>
    <mergeCell ref="F15:F16"/>
    <mergeCell ref="G15:G16"/>
    <mergeCell ref="F17:H17"/>
    <mergeCell ref="A11:C12"/>
    <mergeCell ref="D11:E12"/>
    <mergeCell ref="F11:G12"/>
    <mergeCell ref="H11:I12"/>
    <mergeCell ref="A13:A16"/>
    <mergeCell ref="B13:C16"/>
    <mergeCell ref="D13:G14"/>
    <mergeCell ref="H13:H16"/>
    <mergeCell ref="I13:I16"/>
    <mergeCell ref="D15:D16"/>
    <mergeCell ref="A8:E9"/>
    <mergeCell ref="F8:I9"/>
    <mergeCell ref="A10:C10"/>
    <mergeCell ref="D10:E10"/>
    <mergeCell ref="F10:G10"/>
    <mergeCell ref="H10:I10"/>
    <mergeCell ref="A1:G3"/>
    <mergeCell ref="H1:I3"/>
    <mergeCell ref="A4:G7"/>
    <mergeCell ref="H4:H5"/>
    <mergeCell ref="I4:I5"/>
    <mergeCell ref="H6:H7"/>
    <mergeCell ref="I6:I7"/>
  </mergeCells>
  <printOptions horizontalCentered="1"/>
  <pageMargins left="0.39370078740157483" right="0.19685039370078741" top="0.39370078740157483" bottom="0.39370078740157483" header="0.51181102362204722" footer="0.51181102362204722"/>
  <pageSetup paperSize="9" scale="27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3</vt:i4>
      </vt:variant>
    </vt:vector>
  </HeadingPairs>
  <TitlesOfParts>
    <vt:vector size="5" baseType="lpstr">
      <vt:lpstr>İNŞAAT İŞLERİ</vt:lpstr>
      <vt:lpstr>METRAJ ATAŞMANI</vt:lpstr>
      <vt:lpstr>'İNŞAAT İŞLERİ'!aw_Gewerke_Preis_Export</vt:lpstr>
      <vt:lpstr>'İNŞAAT İŞLERİ'!Yazdırma_Alanı</vt:lpstr>
      <vt:lpstr>'METRAJ ATAŞMANI'!Yazdırma_Alanı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Kadıoğlu Çetin</dc:creator>
  <cp:lastModifiedBy>Kadıoğlu Çetin</cp:lastModifiedBy>
  <cp:lastPrinted>2020-11-25T13:28:12Z</cp:lastPrinted>
  <dcterms:created xsi:type="dcterms:W3CDTF">2014-04-13T18:00:45Z</dcterms:created>
  <dcterms:modified xsi:type="dcterms:W3CDTF">2021-01-11T13:40:20Z</dcterms:modified>
</cp:coreProperties>
</file>